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28800" windowHeight="1185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УНЦ'!$A$11:$BG$1792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46" i="1" l="1"/>
  <c r="D1745" i="1"/>
  <c r="D1736" i="1"/>
  <c r="D1630" i="1"/>
  <c r="D21" i="1"/>
  <c r="D19" i="1"/>
</calcChain>
</file>

<file path=xl/sharedStrings.xml><?xml version="1.0" encoding="utf-8"?>
<sst xmlns="http://schemas.openxmlformats.org/spreadsheetml/2006/main" count="5928" uniqueCount="3253">
  <si>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</si>
  <si>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</si>
  <si>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</si>
  <si>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</si>
  <si>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</si>
  <si>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</si>
  <si>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</si>
  <si>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</si>
  <si>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</si>
  <si>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1 квартал</t>
  </si>
  <si>
    <t>2 квартал</t>
  </si>
  <si>
    <t>3 квартал</t>
  </si>
  <si>
    <t>4 квартал</t>
  </si>
  <si>
    <t>млн. рублей (без НДС)</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</si>
  <si>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</si>
  <si>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</si>
  <si>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</si>
  <si>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</si>
  <si>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</si>
  <si>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</si>
  <si>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</si>
  <si>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</si>
  <si>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</si>
  <si>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</si>
  <si>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</si>
  <si>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</si>
  <si>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</si>
  <si>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</si>
  <si>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</si>
  <si>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</si>
  <si>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</si>
  <si>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</si>
  <si>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</si>
  <si>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</si>
  <si>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</si>
  <si>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5.1.1.</t>
  </si>
  <si>
    <t>5.1.2.</t>
  </si>
  <si>
    <t>5.1.3.</t>
  </si>
  <si>
    <t>5.1.4.</t>
  </si>
  <si>
    <t>5.1.5.</t>
  </si>
  <si>
    <t>5.1.6.</t>
  </si>
  <si>
    <t>5.1.7.</t>
  </si>
  <si>
    <t>5.1.8.</t>
  </si>
  <si>
    <t>5.1.9.</t>
  </si>
  <si>
    <t>5.1.10.</t>
  </si>
  <si>
    <t>5.1.11.</t>
  </si>
  <si>
    <t>5.2.2.</t>
  </si>
  <si>
    <t>5.2.3.</t>
  </si>
  <si>
    <t>5.2.4.</t>
  </si>
  <si>
    <t>5.2.5.</t>
  </si>
  <si>
    <t>5.2.6.</t>
  </si>
  <si>
    <t>5.2.7.</t>
  </si>
  <si>
    <t>5.2.8.</t>
  </si>
  <si>
    <t>5.2.9.</t>
  </si>
  <si>
    <t>5.2.10.</t>
  </si>
  <si>
    <t>5.2.11.</t>
  </si>
  <si>
    <t>5.3.1.</t>
  </si>
  <si>
    <t>5.3.2.</t>
  </si>
  <si>
    <t>5.3.3.</t>
  </si>
  <si>
    <t>5.3.4.</t>
  </si>
  <si>
    <t>5.3.5.</t>
  </si>
  <si>
    <t>5.3.6.</t>
  </si>
  <si>
    <t>5.3.7.</t>
  </si>
  <si>
    <t>5.3.8.</t>
  </si>
  <si>
    <t>5.3.9.</t>
  </si>
  <si>
    <t>5.3.10.</t>
  </si>
  <si>
    <t>5.3.11.</t>
  </si>
  <si>
    <t>5.4.1.</t>
  </si>
  <si>
    <t>5.4.2.</t>
  </si>
  <si>
    <t>5.4.3.</t>
  </si>
  <si>
    <t>5.4.4.</t>
  </si>
  <si>
    <t>5.4.5.</t>
  </si>
  <si>
    <t>5.4.6.</t>
  </si>
  <si>
    <t>5.4.7.</t>
  </si>
  <si>
    <t>5.4.8.</t>
  </si>
  <si>
    <t>5.4.9.</t>
  </si>
  <si>
    <t>5.4.10.</t>
  </si>
  <si>
    <t>5.4.11.</t>
  </si>
  <si>
    <t xml:space="preserve">                                                                                                                       реквизиты решения органа исполнительной власти, утвердившего инвестиционную программу</t>
  </si>
  <si>
    <t>5.2.1.</t>
  </si>
  <si>
    <t>Год раскрытия информации:2026 год</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</si>
  <si>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</si>
  <si>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за 1 квартал  2026 года</t>
  </si>
  <si>
    <t>Ввод объектов инвестиционной деятельности (мощностей)  в эксплуатацию в  2026 году</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</si>
  <si>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</si>
  <si>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</si>
  <si>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</si>
  <si>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</si>
  <si>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</si>
  <si>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</si>
  <si>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</si>
  <si>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</si>
  <si>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</si>
  <si>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</si>
  <si>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</si>
  <si>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</si>
  <si>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</si>
  <si>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</si>
  <si>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</si>
  <si>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</si>
  <si>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</si>
  <si>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</si>
  <si>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</si>
  <si>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</si>
  <si>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</si>
  <si>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</si>
  <si>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</si>
  <si>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</si>
  <si>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</si>
  <si>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</si>
  <si>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</si>
  <si>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</si>
  <si>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</si>
  <si>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</si>
  <si>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</si>
  <si>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</si>
  <si>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</si>
  <si>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</si>
  <si>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</si>
  <si>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</si>
  <si>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</si>
  <si>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</si>
  <si>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Q_1707_АЭ</t>
  </si>
  <si>
    <t>Q_1689_АЭ</t>
  </si>
  <si>
    <t>Q_1756_АЭ</t>
  </si>
  <si>
    <t>Q_1730_АЭ</t>
  </si>
  <si>
    <t>Q_1732_АЭ</t>
  </si>
  <si>
    <t>Q_1702_АЭ</t>
  </si>
  <si>
    <t>Q_1736_АЭ</t>
  </si>
  <si>
    <t>Q_1726_АЭ</t>
  </si>
  <si>
    <t>Q_1744_АЭ</t>
  </si>
  <si>
    <t>Q_1745_АЭ</t>
  </si>
  <si>
    <t>Q_1749_АЭ</t>
  </si>
  <si>
    <t>Q_1752_АЭ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</si>
  <si>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</si>
  <si>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</si>
  <si>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</si>
  <si>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</si>
  <si>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</si>
  <si>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</si>
  <si>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</si>
  <si>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</si>
  <si>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Q_1700_АЭ</t>
  </si>
  <si>
    <t>Q_1701_АЭ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</si>
  <si>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</si>
  <si>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Q_1720_АЭ</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</si>
  <si>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</si>
  <si>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</si>
  <si>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</si>
  <si>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P_1620_АЭ</t>
  </si>
  <si>
    <t>Q_1696_АЭ</t>
  </si>
  <si>
    <t>Q_1697_АЭ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</si>
  <si>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</si>
  <si>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</si>
  <si>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</si>
  <si>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Q_1690_АЭ</t>
  </si>
  <si>
    <t>Q_1694_АЭ</t>
  </si>
  <si>
    <t>Q_1698_АЭ</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</si>
  <si>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</si>
  <si>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</si>
  <si>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Q_1699_АЭ</t>
  </si>
  <si>
    <t>Q_1717_АЭ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</si>
  <si>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</si>
  <si>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</si>
  <si>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</si>
  <si>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</si>
  <si>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</si>
  <si>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</si>
  <si>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</si>
  <si>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Q_1704_АЭ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</si>
  <si>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</si>
  <si>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</si>
  <si>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</si>
  <si>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P_1647_АЭ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</si>
  <si>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</si>
  <si>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</si>
  <si>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</si>
  <si>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</si>
  <si>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</si>
  <si>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</si>
  <si>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</si>
  <si>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</si>
  <si>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</si>
  <si>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</si>
  <si>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</si>
  <si>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</si>
  <si>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O_1558_АЭ</t>
  </si>
  <si>
    <t>Q_1715_АЭ</t>
  </si>
  <si>
    <t>Q_1716_АЭ</t>
  </si>
  <si>
    <t>Q_1713_АЭ</t>
  </si>
  <si>
    <t>Q_1722_АЭ</t>
  </si>
  <si>
    <t>Q_1737_АЭ</t>
  </si>
  <si>
    <t>Q_1705_АЭ</t>
  </si>
  <si>
    <t>Q_1718_АЭ</t>
  </si>
  <si>
    <t>Q_1719_АЭ</t>
  </si>
  <si>
    <t>Q_1729_АЭ</t>
  </si>
  <si>
    <t>Q_1731_АЭ</t>
  </si>
  <si>
    <t>Q_1692_АЭ</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</si>
  <si>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</si>
  <si>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P_1642_АЭ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</si>
  <si>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</si>
  <si>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P_1640_АЭ</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</si>
  <si>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</si>
  <si>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P_1650_АЭ</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</si>
  <si>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</si>
  <si>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P_1669_АЭ</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</si>
  <si>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</si>
  <si>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</si>
  <si>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</si>
  <si>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P_1664_АЭ</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</si>
  <si>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</si>
  <si>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</si>
  <si>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P_1677_АЭ</t>
  </si>
  <si>
    <t>P_1658_АЭ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</si>
  <si>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</si>
  <si>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</si>
  <si>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</si>
  <si>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</si>
  <si>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P_1679_АЭ</t>
  </si>
  <si>
    <t>P_1680_АЭ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</si>
  <si>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</si>
  <si>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</si>
  <si>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</si>
  <si>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P_1672_АЭ</t>
  </si>
  <si>
    <t>P_1612_АЭ</t>
  </si>
  <si>
    <t>P_1639_АЭ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</si>
  <si>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</si>
  <si>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</si>
  <si>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</si>
  <si>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Q_1687_АЭ</t>
  </si>
  <si>
    <t>Q_1688_АЭ</t>
  </si>
  <si>
    <t>P_1662_АЭ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</si>
  <si>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</si>
  <si>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</si>
  <si>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</si>
  <si>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</si>
  <si>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</si>
  <si>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</si>
  <si>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</si>
  <si>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</si>
  <si>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</si>
  <si>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</si>
  <si>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</si>
  <si>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</si>
  <si>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</si>
  <si>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</si>
  <si>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</si>
  <si>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</si>
  <si>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</si>
  <si>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</si>
  <si>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</si>
  <si>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</si>
  <si>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</si>
  <si>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</si>
  <si>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</si>
  <si>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</si>
  <si>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</si>
  <si>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</si>
  <si>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</si>
  <si>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Реконструкция ПС 35 кВ "Юбилейная" №12 с заменой силовых трансформаторов на (2х10 МВА на 2х16 МВА)</t>
  </si>
  <si>
    <t>O_1605_АЭ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</si>
  <si>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</si>
  <si>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</si>
  <si>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</si>
  <si>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</si>
  <si>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</si>
  <si>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</si>
  <si>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</si>
  <si>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</si>
  <si>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</si>
  <si>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</si>
  <si>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</si>
  <si>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</si>
  <si>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систем телемеханики на подстанциях 110-35кВ  ( ПС Линевская)</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</si>
  <si>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</si>
  <si>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</si>
  <si>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</si>
  <si>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</si>
  <si>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H_65ж_АЭ</t>
  </si>
  <si>
    <t>I_73ж1_АЭ</t>
  </si>
  <si>
    <t>J_65н2_АЭ</t>
  </si>
  <si>
    <t>J_73л2_АЭ</t>
  </si>
  <si>
    <t>M_61.2.1_АЭ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</si>
  <si>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</si>
  <si>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</si>
  <si>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</si>
  <si>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</si>
  <si>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</si>
  <si>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</si>
  <si>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</si>
  <si>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</si>
  <si>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</si>
  <si>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</si>
  <si>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O_215.14_АЭ</t>
  </si>
  <si>
    <t>O_215.15_АЭ</t>
  </si>
  <si>
    <t>O_215.16_АЭ</t>
  </si>
  <si>
    <t>O_215.17_АЭ</t>
  </si>
  <si>
    <t>O_215.19_АЭ</t>
  </si>
  <si>
    <t>O_215.20_АЭ</t>
  </si>
  <si>
    <t>O_215.7_АЭ</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</si>
  <si>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</si>
  <si>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</si>
  <si>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</si>
  <si>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</si>
  <si>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</si>
  <si>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</si>
  <si>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</si>
  <si>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O_61к15_АЭ</t>
  </si>
  <si>
    <t>O_215.3_АЭ</t>
  </si>
  <si>
    <t>O_215.4_АЭ</t>
  </si>
  <si>
    <t>O_216_АЭ</t>
  </si>
  <si>
    <t>Модернизация и реконструкция устройств РЗА и ПА (ОБР) на ПС 35 кВ Полуямки</t>
  </si>
  <si>
    <t>O_61к3_АЭ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</si>
  <si>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</si>
  <si>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</si>
  <si>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</si>
  <si>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</si>
  <si>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Алекесеевская</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</si>
  <si>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</si>
  <si>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</si>
  <si>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Чарышская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</si>
  <si>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</si>
  <si>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</si>
  <si>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</si>
  <si>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систем телемеханики на подстанциях 110-35кВ (ПС Верхчуманская)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</si>
  <si>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</si>
  <si>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</si>
  <si>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СОПТ на ПС 110кВ Городская -1 комплект</t>
  </si>
  <si>
    <t>P_35.88_АЭ</t>
  </si>
  <si>
    <t>P_61л1_АЭ</t>
  </si>
  <si>
    <t>P_61л2_АЭ</t>
  </si>
  <si>
    <t>P_61л3_АЭ</t>
  </si>
  <si>
    <t>P_61л4_АЭ</t>
  </si>
  <si>
    <t>G_65д_АЭ</t>
  </si>
  <si>
    <t>H_182_АЭ</t>
  </si>
  <si>
    <t>H_61г1_АЭ</t>
  </si>
  <si>
    <t>I_23д3_АЭ</t>
  </si>
  <si>
    <t>I_23д4_АЭ</t>
  </si>
  <si>
    <t>I_61в1.11_АЭ</t>
  </si>
  <si>
    <t>J_65л_АЭ</t>
  </si>
  <si>
    <t>J_73и2_АЭ</t>
  </si>
  <si>
    <t>J_73и3_АЭ</t>
  </si>
  <si>
    <t>N_19к1_АЭ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</si>
  <si>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</si>
  <si>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</si>
  <si>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</si>
  <si>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</si>
  <si>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</si>
  <si>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</si>
  <si>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</si>
  <si>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ВЛ-10 кВ Л-35-13, проходящей по частным территориям Санниковского сельсовета Первомайского района (3,68 км)</t>
  </si>
  <si>
    <t>P_125_АЭ</t>
  </si>
  <si>
    <t>O_116.58_АЭ</t>
  </si>
  <si>
    <t>N_118г6_АЭ</t>
  </si>
  <si>
    <t>L_116т1_АЭ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</si>
  <si>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</si>
  <si>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O_118д40_АЭ</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</si>
  <si>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</si>
  <si>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</si>
  <si>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P_35.72_АЭ</t>
  </si>
  <si>
    <t>O_118д44_АЭ</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</si>
  <si>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</si>
  <si>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</si>
  <si>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Q_35.91_АЭ</t>
  </si>
  <si>
    <t>O_118д32_АЭ</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</si>
  <si>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</si>
  <si>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Q_35.93_АЭ</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</si>
  <si>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</si>
  <si>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</si>
  <si>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Л-56-15 ( 0,07 км), Алтайский край, п. Новые Зори, ул. Промышленная, 15 ( согл. №56.2200.1955.25 о 29.04.2025 ООО "МонтажСтрой-4")</t>
  </si>
  <si>
    <t>Q_35.92_АЭ</t>
  </si>
  <si>
    <t>Q_35.100_АЭ</t>
  </si>
  <si>
    <t>Q_35.95_АЭ</t>
  </si>
  <si>
    <t>Реконструкция ВЛ-10 кВ Л-50-12 ( 0,858 км) Алтайский край, Целинный район, ООО «Барнаульское ДСУ №4» ( согл. №56.2200.1107.25 от 03.07.2025 )</t>
  </si>
  <si>
    <t>Q_35.96_АЭ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</si>
  <si>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</si>
  <si>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</si>
  <si>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ВЛ-10 кВ Л-32-14, ВЛ-0,04 кВ №32-14-1, КТП №32-14-1 (400 кВа) Белячков Д.К. (согл.56.2200.3780.25 от 02.09.2025)</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</si>
  <si>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</si>
  <si>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</si>
  <si>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</si>
  <si>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</si>
  <si>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</si>
  <si>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</si>
  <si>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</si>
  <si>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</si>
  <si>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Q_35.97_АЭ</t>
  </si>
  <si>
    <t>Q_118ж10_АЭ</t>
  </si>
  <si>
    <t>Q_118ж2_АЭ</t>
  </si>
  <si>
    <t>Q_118ж29_АЭ</t>
  </si>
  <si>
    <t>Q_118ж41_АЭ</t>
  </si>
  <si>
    <t>Q_118ж5_АЭ</t>
  </si>
  <si>
    <t>Q_118ж7_АЭ</t>
  </si>
  <si>
    <t>Q_118ж9_АЭ</t>
  </si>
  <si>
    <t>Q_116.61_АЭ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</si>
  <si>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</si>
  <si>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</si>
  <si>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</si>
  <si>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</si>
  <si>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</si>
  <si>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O_118д1_АЭ</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</si>
  <si>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</si>
  <si>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O_118д19_АЭ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</si>
  <si>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</si>
  <si>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</si>
  <si>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</si>
  <si>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</si>
  <si>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P_118е7_АЭ</t>
  </si>
  <si>
    <t>P_118е8_АЭ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</si>
  <si>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</si>
  <si>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</si>
  <si>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</si>
  <si>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</si>
  <si>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</si>
  <si>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</si>
  <si>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</si>
  <si>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</si>
  <si>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</si>
  <si>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</si>
  <si>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</si>
  <si>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</si>
  <si>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</si>
  <si>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</si>
  <si>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</si>
  <si>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</si>
  <si>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</si>
  <si>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</si>
  <si>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</si>
  <si>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</si>
  <si>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</si>
  <si>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</si>
  <si>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</si>
  <si>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</si>
  <si>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</si>
  <si>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</si>
  <si>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</si>
  <si>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</si>
  <si>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</si>
  <si>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</si>
  <si>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</si>
  <si>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</si>
  <si>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</si>
  <si>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</si>
  <si>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</si>
  <si>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</si>
  <si>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</si>
  <si>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</si>
  <si>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</si>
  <si>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</si>
  <si>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</si>
  <si>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</si>
  <si>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</si>
  <si>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</si>
  <si>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</si>
  <si>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</si>
  <si>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</si>
  <si>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</si>
  <si>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</si>
  <si>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</si>
  <si>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</si>
  <si>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O_117.204_АЭ</t>
  </si>
  <si>
    <t>O_117.205_АЭ</t>
  </si>
  <si>
    <t>O_117.206_АЭ</t>
  </si>
  <si>
    <t>O_117.207_АЭ</t>
  </si>
  <si>
    <t>O_117.208_АЭ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</si>
  <si>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</si>
  <si>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</si>
  <si>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</si>
  <si>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</si>
  <si>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</si>
  <si>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</si>
  <si>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</si>
  <si>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</si>
  <si>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</si>
  <si>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</si>
  <si>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</si>
  <si>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</si>
  <si>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</si>
  <si>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</si>
  <si>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</si>
  <si>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</si>
  <si>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МодернизацияВЛ-10 кВ №  Л-49-3  с установкой реклоузеров (1 шт.)</t>
  </si>
  <si>
    <t>J_117.169_АЭ</t>
  </si>
  <si>
    <t>МодернизацияВЛ-10 кВ №  Л-35-16 с установкой реклоузеров (2 шт.)</t>
  </si>
  <si>
    <t>МодернизацияВЛ-10 кВ №  Л-35-13 с установкой реклоузеров (2 шт.)</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</si>
  <si>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</si>
  <si>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</si>
  <si>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</si>
  <si>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</si>
  <si>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</si>
  <si>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</si>
  <si>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</si>
  <si>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</si>
  <si>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</si>
  <si>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Модернизация систем учета электроэнергии во исполнение требований ФЗ №522 (выход из строя), 1900 шт.</t>
  </si>
  <si>
    <t>N_81.4.26_АЭ</t>
  </si>
  <si>
    <t>N_81.4.25_АЭ</t>
  </si>
  <si>
    <t>N_81.5.25_АЭ</t>
  </si>
  <si>
    <t>N_81.5.26_АЭ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</si>
  <si>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</si>
  <si>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</si>
  <si>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</si>
  <si>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</si>
  <si>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</si>
  <si>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</si>
  <si>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</si>
  <si>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</si>
  <si>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</si>
  <si>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</si>
  <si>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</si>
  <si>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</si>
  <si>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</si>
  <si>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</si>
  <si>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</si>
  <si>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</si>
  <si>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</si>
  <si>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</si>
  <si>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"Шпагино" </t>
  </si>
  <si>
    <t>K_89м8_АЭ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</si>
  <si>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</si>
  <si>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</si>
  <si>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</si>
  <si>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</si>
  <si>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гараж Ельцовского РЭС с. Ельцовка (реконструкция кровли, стен, фундамента)</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</si>
  <si>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</si>
  <si>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</si>
  <si>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</si>
  <si>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</si>
  <si>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</si>
  <si>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</si>
  <si>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</si>
  <si>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I_89а1.2_АЭ</t>
  </si>
  <si>
    <t>нд</t>
  </si>
  <si>
    <t>P_89о1_АЭ</t>
  </si>
  <si>
    <t>P_89о2_АЭ</t>
  </si>
  <si>
    <t>K_89м7_АЭ</t>
  </si>
  <si>
    <t>L_89м9_АЭ</t>
  </si>
  <si>
    <t>L_89м10_АЭ</t>
  </si>
  <si>
    <t>L_89м11_АЭ</t>
  </si>
  <si>
    <t>L_89м12_АЭ</t>
  </si>
  <si>
    <t>1.2.4.2</t>
  </si>
  <si>
    <t>Модернизация, техническое перевооружение прочих объектов основных средств, всего, в том числе:</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</si>
  <si>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</si>
  <si>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</si>
  <si>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</si>
  <si>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</si>
  <si>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</si>
  <si>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</si>
  <si>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</si>
  <si>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</si>
  <si>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</si>
  <si>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</si>
  <si>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</si>
  <si>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</si>
  <si>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 xml:space="preserve">Строительство ПС-110/10 кВ "Ковыльная"  (уст-ка тр-ров 2*16 МВА), ЦЭС, протяж. 0,085 км
</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</si>
  <si>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</si>
  <si>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</si>
  <si>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</si>
  <si>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F_5_АЭ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</si>
  <si>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</si>
  <si>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</si>
  <si>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</si>
  <si>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</si>
  <si>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</si>
  <si>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</si>
  <si>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</si>
  <si>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</si>
  <si>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</si>
  <si>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</si>
  <si>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</si>
  <si>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</si>
  <si>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</si>
  <si>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</si>
  <si>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</si>
  <si>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</si>
  <si>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</si>
  <si>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НИОКР Установка для прогрузки оборудования переменным током - 1 шт.</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</si>
  <si>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</si>
  <si>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</si>
  <si>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L_3000_АЭ</t>
  </si>
  <si>
    <t>L_3001_АЭ</t>
  </si>
  <si>
    <t>N_507_АЭ</t>
  </si>
  <si>
    <t>K_85в2_АЭ</t>
  </si>
  <si>
    <t>M_92.9_АЭ</t>
  </si>
  <si>
    <t>O_93.2_АЭ</t>
  </si>
  <si>
    <t>O_515_АЭ</t>
  </si>
  <si>
    <t>P_89о5_АЭ</t>
  </si>
  <si>
    <t>P_516_АЭ</t>
  </si>
  <si>
    <t>Покупка оборудования для формирования аварийного запаса (ТН-110 кВ - 1 шт., вводы в/в 35 кВ - 8 шт., ТТ-35 кВ - 4 шт., световые башни - 9 шт. ) 22 ед.</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</si>
  <si>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</si>
  <si>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Покупка ДГУ - 10 шт</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</si>
  <si>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</si>
  <si>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</si>
  <si>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</si>
  <si>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</si>
  <si>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O_93.1_АЭ</t>
  </si>
  <si>
    <t>Q_312_АЭ</t>
  </si>
  <si>
    <t>L_92.3_АЭ</t>
  </si>
  <si>
    <t>P_91.29_АЭ</t>
  </si>
  <si>
    <t>P_92.46_АЭ</t>
  </si>
  <si>
    <t>Q_313_АЭ</t>
  </si>
  <si>
    <t>Q_314_АЭ</t>
  </si>
  <si>
    <t>Проектирование и реализация ERP-системы на базе российского программного обеспечения части филиала "Алтайэнерго"</t>
  </si>
  <si>
    <t>Покупка приборов контроля качества электроэнергии , 42 шт.</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</si>
  <si>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</si>
  <si>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Покупка лицензий программного обеспечения, создание НМА (ИУС АВР, Система управления видеоархивом) - 191 шт. в части филиала "Алтайэнерго"</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</si>
  <si>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</si>
  <si>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Покупка лицензий программного обеспечения 2026 - 12 шт. в части филиала "Алтайэнерго" </t>
  </si>
  <si>
    <t>N_505_АЭ</t>
  </si>
  <si>
    <t>O_92.29_АЭ</t>
  </si>
  <si>
    <t>Q_315_АЭ</t>
  </si>
  <si>
    <t>O_509_АЭ</t>
  </si>
  <si>
    <t>Q_316_АЭ</t>
  </si>
  <si>
    <t>O_511_АЭ</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</si>
  <si>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</si>
  <si>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Q_318_АЭ</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</si>
  <si>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</si>
  <si>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P_92.37_АЭ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</si>
  <si>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</si>
  <si>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</si>
  <si>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Покупка бригадных автомобилей для персонала УТЭЭ РЭС, 8 шт.</t>
  </si>
  <si>
    <t>Строительство водопровода от административного здания с диспетч.пунктом ПС-60 "Ребриха" длиной 365 м, Ребрихинский р-н, с. Ребриха, пер. Пожарный, 35</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</si>
  <si>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</si>
  <si>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</si>
  <si>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</si>
  <si>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</si>
  <si>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O_91.25_АЭ</t>
  </si>
  <si>
    <t>Q_89п14_АЭ</t>
  </si>
  <si>
    <t>Q_319_АЭ</t>
  </si>
  <si>
    <t>Q_320_АЭ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</si>
  <si>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</si>
  <si>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</si>
  <si>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</si>
  <si>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</si>
  <si>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</si>
  <si>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</si>
  <si>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</si>
  <si>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</si>
  <si>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</si>
  <si>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</si>
  <si>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P_6793.24_БЭ</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</si>
  <si>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</si>
  <si>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</si>
  <si>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</si>
  <si>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</si>
  <si>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</si>
  <si>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</si>
  <si>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M_3646.21_БЭ</t>
  </si>
  <si>
    <t>Q_6987.24_БЭ</t>
  </si>
  <si>
    <t>Q_318.25_БЭ</t>
  </si>
  <si>
    <t>Q_94.25_БЭ</t>
  </si>
  <si>
    <t>O_4413.23_БЭ</t>
  </si>
  <si>
    <t>O_2242.23_БЭ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</si>
  <si>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</si>
  <si>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</si>
  <si>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</si>
  <si>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</si>
  <si>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O_5422.23_БЭ</t>
  </si>
  <si>
    <t>M_3400.21_БЭ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</si>
  <si>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</si>
  <si>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</si>
  <si>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</si>
  <si>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</si>
  <si>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</si>
  <si>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</si>
  <si>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</si>
  <si>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</si>
  <si>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</si>
  <si>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</si>
  <si>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</si>
  <si>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</si>
  <si>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</si>
  <si>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P_6878.24_БЭ</t>
  </si>
  <si>
    <t>P_7361.24_БЭ</t>
  </si>
  <si>
    <t>P_8293.23_БЭ</t>
  </si>
  <si>
    <t>P_7390.24_БЭ</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</si>
  <si>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</si>
  <si>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</si>
  <si>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</si>
  <si>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P_1540.24_БЭ</t>
  </si>
  <si>
    <t>O_5556.23_БЭ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</si>
  <si>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</si>
  <si>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</si>
  <si>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</si>
  <si>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</si>
  <si>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</si>
  <si>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</si>
  <si>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</si>
  <si>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P_8808.24_БЭ</t>
  </si>
  <si>
    <t>P_9821.24_БЭ</t>
  </si>
  <si>
    <t>O_688.23_БЭ</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</si>
  <si>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</si>
  <si>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Q_1596.25_БЭ</t>
  </si>
  <si>
    <t>Установка ПКУ 10 кВ-1 шт для технологического присоединения здания ООО"Элита", г. Улан-Удэ, ул Тулаева (20.0300.1821.25)</t>
  </si>
  <si>
    <t>Q_1821.25_БЭ</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</si>
  <si>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</si>
  <si>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Q_1852.25_БЭ</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</si>
  <si>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</si>
  <si>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</si>
  <si>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</si>
  <si>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</si>
  <si>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</si>
  <si>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Q_2016.25_БЭ</t>
  </si>
  <si>
    <t>Q_2945.25_БЭ</t>
  </si>
  <si>
    <t>O_7582.22_БЭ</t>
  </si>
  <si>
    <t>Q_3336.25_БЭ</t>
  </si>
  <si>
    <t>O_1844.23_БЭ</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</si>
  <si>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</si>
  <si>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Q_676.25_БЭ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</si>
  <si>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</si>
  <si>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P_2070.23_БЭ</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</si>
  <si>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</si>
  <si>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P_10180.24_БЭ</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</si>
  <si>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</si>
  <si>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P_2318.24_БЭ</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</si>
  <si>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</si>
  <si>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P_3257.24_БЭ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</si>
  <si>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</si>
  <si>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</si>
  <si>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Q_1057.25_БЭ</t>
  </si>
  <si>
    <t>Q_1219.25_БЭ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</si>
  <si>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</si>
  <si>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</si>
  <si>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</si>
  <si>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Q_1548.25_БЭ</t>
  </si>
  <si>
    <t>Q_2146.25_БЭ</t>
  </si>
  <si>
    <t>O_937.23_БЭ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</si>
  <si>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</si>
  <si>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</si>
  <si>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</si>
  <si>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</si>
  <si>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P_3303.24_БЭ</t>
  </si>
  <si>
    <t>P_4460.24_БЭ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</si>
  <si>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</si>
  <si>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</si>
  <si>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</si>
  <si>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</si>
  <si>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</si>
  <si>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P_10648.24_БЭ</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</si>
  <si>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</si>
  <si>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</si>
  <si>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</si>
  <si>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</si>
  <si>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</si>
  <si>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</si>
  <si>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</si>
  <si>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</si>
  <si>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</si>
  <si>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Q_3363.25_БЭ</t>
  </si>
  <si>
    <t>Q_3529.25_БЭ</t>
  </si>
  <si>
    <t>Q_4756.25_БЭ</t>
  </si>
  <si>
    <t>Q_6166.25_БЭ</t>
  </si>
  <si>
    <t>Q_6848.25_БЭ</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</si>
  <si>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</si>
  <si>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Q_771.25_БЭ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</si>
  <si>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</si>
  <si>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</si>
  <si>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</si>
  <si>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</si>
  <si>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P_5702.23_БЭ</t>
  </si>
  <si>
    <t>P_6211.24_БЭ</t>
  </si>
  <si>
    <t>O_1650.23_БЭ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</si>
  <si>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</si>
  <si>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</si>
  <si>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</si>
  <si>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</si>
  <si>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</si>
  <si>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</si>
  <si>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</si>
  <si>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</si>
  <si>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O_6824.23_БЭ</t>
  </si>
  <si>
    <t>O_7022.22_БЭ</t>
  </si>
  <si>
    <t>O_7775.23_БЭ</t>
  </si>
  <si>
    <t>O_766.23_БЭ</t>
  </si>
  <si>
    <t>O_668.23_БЭ</t>
  </si>
  <si>
    <t>2.1.2</t>
  </si>
  <si>
    <t>2.1.2.1</t>
  </si>
  <si>
    <t>2.1.2.2</t>
  </si>
  <si>
    <t>2.1.3</t>
  </si>
  <si>
    <t>2.1.3.1</t>
  </si>
  <si>
    <t>2.1.3.2</t>
  </si>
  <si>
    <t>2.1.4</t>
  </si>
  <si>
    <t>2.1.4.1</t>
  </si>
  <si>
    <t>2.1.4.2</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</si>
  <si>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</si>
  <si>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</si>
  <si>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</si>
  <si>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</si>
  <si>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</si>
  <si>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Q_3201.25_БЭ</t>
  </si>
  <si>
    <t>P_8906.24_БЭ</t>
  </si>
  <si>
    <t>Q_10365.24_БЭ</t>
  </si>
  <si>
    <t>P_5702.23_1_БЭ</t>
  </si>
  <si>
    <t>Q_7988.25_БЭ</t>
  </si>
  <si>
    <t>2.2</t>
  </si>
  <si>
    <t>2.2.1</t>
  </si>
  <si>
    <t>2.2.1.1</t>
  </si>
  <si>
    <t>Реконструкция ПС 35 кВ АРЗ, с увеличением трансформаторной мощности ПС на 2*16 МВА (в рамках федерального проекта "Чистый воздух")</t>
  </si>
  <si>
    <t>Реконструкция ПС Нижний Саянтуй 35/10 кВ с увеличением мощности силовых трансформаторов на 2*16 МВА</t>
  </si>
  <si>
    <t>O_ЧВЛ3_БЭ</t>
  </si>
  <si>
    <t>P_ЛП(01)_БЭ</t>
  </si>
  <si>
    <t>2.2.1.2</t>
  </si>
  <si>
    <t>Техническое перевооружение ТП 10(6)/0,4 кВ, обеспечивающих ликвидацию перегруза сетей 0,4-10 кВ - 47 шт.</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</si>
  <si>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</si>
  <si>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P_ЛП(04)_БЭ</t>
  </si>
  <si>
    <t>J_442(1.10)_БЭ</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</si>
  <si>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</si>
  <si>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</si>
  <si>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</si>
  <si>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N_2011_БЭ</t>
  </si>
  <si>
    <t>O_2022_БЭ</t>
  </si>
  <si>
    <t>O_ПТП(100)_БЭ</t>
  </si>
  <si>
    <t>2.2.2</t>
  </si>
  <si>
    <t>2.2.2.1</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</si>
  <si>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</si>
  <si>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</si>
  <si>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Q_502.25_БЭ</t>
  </si>
  <si>
    <t>Q_СТСО1_БЭ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</si>
  <si>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</si>
  <si>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</si>
  <si>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P_3766.24(с)_БЭ</t>
  </si>
  <si>
    <t>I_302(1.2)_БЭ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</si>
  <si>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</si>
  <si>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</si>
  <si>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</si>
  <si>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O_ЧВЛ4_БЭ</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</si>
  <si>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</si>
  <si>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Q_2842.24_БЭ</t>
  </si>
  <si>
    <t>2.2.2.2</t>
  </si>
  <si>
    <t>2.2.3</t>
  </si>
  <si>
    <t>2.2.3.1</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</si>
  <si>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</si>
  <si>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</si>
  <si>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</si>
  <si>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</si>
  <si>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</si>
  <si>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</si>
  <si>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2.2.3.2</t>
  </si>
  <si>
    <t>2.2.3.3</t>
  </si>
  <si>
    <t>2.2.3.4</t>
  </si>
  <si>
    <t>2.2.3.5</t>
  </si>
  <si>
    <t>2.2.3.6</t>
  </si>
  <si>
    <t>2.2.3.7</t>
  </si>
  <si>
    <t>2.2.3.8</t>
  </si>
  <si>
    <t>2.2.4</t>
  </si>
  <si>
    <t>2.2.4.1</t>
  </si>
  <si>
    <t>2.2.4.2</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</si>
  <si>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</si>
  <si>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</si>
  <si>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</si>
  <si>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</si>
  <si>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</si>
  <si>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</si>
  <si>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</si>
  <si>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</si>
  <si>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</si>
  <si>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</si>
  <si>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</si>
  <si>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Реконструкция  ПС Кырен 110/35/10 кВ с увеличением мощности силовых трансформаторов на 2*10 МВА</t>
  </si>
  <si>
    <t>P_ЛП(02)_БЭ</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</si>
  <si>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</si>
  <si>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</si>
  <si>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</si>
  <si>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</si>
  <si>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</si>
  <si>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</si>
  <si>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</si>
  <si>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</si>
  <si>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</si>
  <si>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</si>
  <si>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</si>
  <si>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</si>
  <si>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</si>
  <si>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K_22(а)_БЭ</t>
  </si>
  <si>
    <t>O_ЧВЛ1_БЭ</t>
  </si>
  <si>
    <t>O_26ФСБУ_БЭ</t>
  </si>
  <si>
    <t>P_442(1)_БЭ</t>
  </si>
  <si>
    <t>L_3001_БЭ</t>
  </si>
  <si>
    <t>Покупка лицензий программного обеспечения, создание НМА (ИУС АВР, Система управления видеоархивом) - 79 шт. в части филиала "Бурятэнерго"</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</si>
  <si>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</si>
  <si>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</si>
  <si>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Покупка выключателя 110 кВ - 1 шт. и трансформаторы тока 110 кВ - 3 шт. для пополнения аварийного запаса</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</si>
  <si>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</si>
  <si>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</si>
  <si>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</si>
  <si>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</si>
  <si>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O_002_БЭ</t>
  </si>
  <si>
    <t>L_3000_БЭ</t>
  </si>
  <si>
    <t>O_ЧВЛ2_БЭ</t>
  </si>
  <si>
    <t>O_ЧВЗ1_БЭ</t>
  </si>
  <si>
    <t>P_АВАР(02)_БЭ</t>
  </si>
  <si>
    <t>P_225(182)_БЭ</t>
  </si>
  <si>
    <t>Q_225(187)_БЭ</t>
  </si>
  <si>
    <t>Q_225(188)_БЭ</t>
  </si>
  <si>
    <t>Q_225(189)_БЭ</t>
  </si>
  <si>
    <t>Проектирование и реализация ERP-системы на базе российского программного обеспечения части филиала "Бурятэнерго"</t>
  </si>
  <si>
    <t>N_26_БЭ</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</si>
  <si>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</si>
  <si>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</si>
  <si>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</si>
  <si>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Q_225(190)_БЭ</t>
  </si>
  <si>
    <t>Q_225(191)_БЭ</t>
  </si>
  <si>
    <t>O_444(2)_БЭ</t>
  </si>
  <si>
    <t>3</t>
  </si>
  <si>
    <t>3.1</t>
  </si>
  <si>
    <t>3.1.1</t>
  </si>
  <si>
    <t>3.1.1.1</t>
  </si>
  <si>
    <t>Республика Алтай</t>
  </si>
  <si>
    <t>3.1.1.2</t>
  </si>
  <si>
    <t>3.1.1.3</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</si>
  <si>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</si>
  <si>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</si>
  <si>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</si>
  <si>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Монтаж ПКУ-10 кВ. Договор ТП №20.0400.2435.23, , Чемальский район, с/п Аносинское, ДНП Урочище Киндерли</t>
  </si>
  <si>
    <t>Q_1057_ГАЭС</t>
  </si>
  <si>
    <t>Q_1058_ГАЭС</t>
  </si>
  <si>
    <t>Q_1064_ГАЭС</t>
  </si>
  <si>
    <t>O_1021_ГАЭС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</si>
  <si>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</si>
  <si>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</si>
  <si>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</si>
  <si>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 10 кВ (0,188 км), КЛ-0,4 кВ (2,446 км), ТП-10/0,4 кВ - 2*2,5 МВА, ПУ. Договор ТП №20.0400.369.23 с. Майма, Майминский район</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</si>
  <si>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</si>
  <si>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</si>
  <si>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Q_1053_ГАЭС</t>
  </si>
  <si>
    <t>O_1020_ГАЭС</t>
  </si>
  <si>
    <t>P_1048_ГАЭС</t>
  </si>
  <si>
    <t>P_1044_ГАЭС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</si>
  <si>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</si>
  <si>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</si>
  <si>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</si>
  <si>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N_IT.04.0134_ГАЭС</t>
  </si>
  <si>
    <t>Q_1068_ГАЭС</t>
  </si>
  <si>
    <t>Q_1072_ГАЭС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</si>
  <si>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</si>
  <si>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</si>
  <si>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</si>
  <si>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</si>
  <si>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</si>
  <si>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(1,211 км), ТП-400 кВА (4 шт.), ВЛ-0,4 кВ (5,333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</si>
  <si>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</si>
  <si>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Строительство ВЛ-0,4кВ (0,024 км), монтаж ПУ, замена АВ в ТП. Республика Алтай, Майминский район, договор ТП №20.0400.1028.25</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</si>
  <si>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</si>
  <si>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</si>
  <si>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P_1030_ГАЭС</t>
  </si>
  <si>
    <t>P_1032_ГАЭС</t>
  </si>
  <si>
    <t>Q_1054_ГАЭС</t>
  </si>
  <si>
    <t>P_1031_ГАЭС</t>
  </si>
  <si>
    <t>P_1036_ГАЭС</t>
  </si>
  <si>
    <t>P_1049_ГАЭС</t>
  </si>
  <si>
    <t>P_1050_ГАЭС</t>
  </si>
  <si>
    <t>Q_1055_ГАЭС</t>
  </si>
  <si>
    <t>N_IT.04.0132_ГАЭС</t>
  </si>
  <si>
    <t>O_1007_ГАЭС</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</si>
  <si>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</si>
  <si>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</si>
  <si>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M_IT.04.1267_ГАЭС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</si>
  <si>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</si>
  <si>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</si>
  <si>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</si>
  <si>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O_1023_ГАЭС</t>
  </si>
  <si>
    <t>O_1024_ГАЭС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</si>
  <si>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</si>
  <si>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</si>
  <si>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</si>
  <si>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</si>
  <si>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КЛ-0,4 кВ (0,366 км), замена АВ - 2 шт. Договор ТП №20.0400.3398.23, с. Майма, Майминский район</t>
  </si>
  <si>
    <t>O_1008_ГАЭС</t>
  </si>
  <si>
    <t>O_1011_ГАЭС</t>
  </si>
  <si>
    <t>O_1013_ГАЭС</t>
  </si>
  <si>
    <t>P_1042_ГАЭС</t>
  </si>
  <si>
    <t>O_1025_ГАЭС</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</si>
  <si>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</si>
  <si>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</si>
  <si>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КЛ-0,4 кВ (0,324 км), замена АВ - 2 шт. Договор ТП №20.0400.3530.23, с. Майма, Майминский район</t>
  </si>
  <si>
    <t>P_1038_ГАЭС</t>
  </si>
  <si>
    <t>P_1040_ГАЭС</t>
  </si>
  <si>
    <t>O_1026_ГАЭС</t>
  </si>
  <si>
    <t>Строительство ВЛ-10 кВ (0,027 км), монтаж ПКУ, замена ТТ (2 шт.) в яч. № 20-11 Соузга ПС 110 кВ Манжерокская №20. Договор ТП №20.0400.27.24, Республика Алтай, Майминский район</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</si>
  <si>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</si>
  <si>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</si>
  <si>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</si>
  <si>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</si>
  <si>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</si>
  <si>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3.1.2</t>
  </si>
  <si>
    <t>3.1.2.1</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</si>
  <si>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</si>
  <si>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</si>
  <si>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M_IT.04.1319_ГАЭС</t>
  </si>
  <si>
    <t>N_IT.04.4555_ГАЭС</t>
  </si>
  <si>
    <t>3.1.2.2</t>
  </si>
  <si>
    <t>3.1.3</t>
  </si>
  <si>
    <t>3.1.3.1</t>
  </si>
  <si>
    <t>3.1.3.2</t>
  </si>
  <si>
    <t>3.1.4</t>
  </si>
  <si>
    <t>3.1.4.1</t>
  </si>
  <si>
    <t>3.1.4.2</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</si>
  <si>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</si>
  <si>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P_1039_ГАЭС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</si>
  <si>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</si>
  <si>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</si>
  <si>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</si>
  <si>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</si>
  <si>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</si>
  <si>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O_61.1568.1_ГАЭС</t>
  </si>
  <si>
    <t>O_61.1568.2_ГАЭС</t>
  </si>
  <si>
    <t>O_61.1568.3_ГАЭС</t>
  </si>
  <si>
    <t>O_61.1568.4_ГАЭС</t>
  </si>
  <si>
    <t>O_61.1568.5_ГАЭС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</si>
  <si>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</si>
  <si>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</si>
  <si>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P_1033_ГАЭС</t>
  </si>
  <si>
    <t>P_1037_ГАЭС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</si>
  <si>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</si>
  <si>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</si>
  <si>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</si>
  <si>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</si>
  <si>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</si>
  <si>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</si>
  <si>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</si>
  <si>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</si>
  <si>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</si>
  <si>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</si>
  <si>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</si>
  <si>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</si>
  <si>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</si>
  <si>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</si>
  <si>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</si>
  <si>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</si>
  <si>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</si>
  <si>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</si>
  <si>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</si>
  <si>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</si>
  <si>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</si>
  <si>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</si>
  <si>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</si>
  <si>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110/35/10кВ №17 "Кебезеньская",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</si>
  <si>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</si>
  <si>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 16 "Чойская" в Чойском районе, Республики Алтай</t>
  </si>
  <si>
    <t>L_IP.04.3343</t>
  </si>
  <si>
    <t>L_IP.04.3344</t>
  </si>
  <si>
    <t>L_IP.04.3347</t>
  </si>
  <si>
    <t>L_IP.04.3348</t>
  </si>
  <si>
    <t>K_200_ГАЭС</t>
  </si>
  <si>
    <t>L_IP.04.3345</t>
  </si>
  <si>
    <t>L_IP.04.3346</t>
  </si>
  <si>
    <t>L_IP.04.3350</t>
  </si>
  <si>
    <t>L_IP.04.3351</t>
  </si>
  <si>
    <t>M_9-1_ГАЭС</t>
  </si>
  <si>
    <t>K_200.1_ГАЭС</t>
  </si>
  <si>
    <t>L_200.7_ГАЭС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</si>
  <si>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</si>
  <si>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</si>
  <si>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</si>
  <si>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</si>
  <si>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</si>
  <si>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O_116.19_ГАЭС</t>
  </si>
  <si>
    <t>O_116.47_ГАЭС</t>
  </si>
  <si>
    <t>O_100с36_ГАЭС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</si>
  <si>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</si>
  <si>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Реконструкция 5,728 км ВЛ-10 кВ Л 37-5 от ПС 110/10кВ №37 Кош-Агачская в Кош-Агачском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</si>
  <si>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</si>
  <si>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 кВ Л-15-17 (0,634 км.), соглашение о компенсации затрат  №56.0400.3029.25 от 20.10.2025</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</si>
  <si>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</si>
  <si>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M_IP.04.3837_ГАЭС</t>
  </si>
  <si>
    <t>H_93_ГАЭС</t>
  </si>
  <si>
    <t>N_375_ГАЭС</t>
  </si>
  <si>
    <t>Q_2017_ГАЭС</t>
  </si>
  <si>
    <t>P_2013_ГАЭС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</si>
  <si>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</si>
  <si>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</si>
  <si>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</si>
  <si>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</si>
  <si>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P_2014_ГАЭС</t>
  </si>
  <si>
    <t>Q_100с37.1_ГАЭС</t>
  </si>
  <si>
    <t>F_11_ГАЭС</t>
  </si>
  <si>
    <t>F_15_ГАЭС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</si>
  <si>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</si>
  <si>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P_2015_ГАЭС</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</si>
  <si>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</si>
  <si>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</si>
  <si>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</si>
  <si>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</si>
  <si>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O_116.1_ГАЭС</t>
  </si>
  <si>
    <t>O_116.2_ГАЭС</t>
  </si>
  <si>
    <t>O_116.3_ГАЭС</t>
  </si>
  <si>
    <t>O_116.7_ГАЭС</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</si>
  <si>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</si>
  <si>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O_116.15_ГАЭС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</si>
  <si>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</si>
  <si>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</si>
  <si>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</si>
  <si>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</si>
  <si>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</si>
  <si>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</si>
  <si>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</si>
  <si>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</si>
  <si>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O_100с38_ГАЭС</t>
  </si>
  <si>
    <t>O_100с37_ГАЭС</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</si>
  <si>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</si>
  <si>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</si>
  <si>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3.2.2.2</t>
  </si>
  <si>
    <t>Модернизация ВЛ-10 кВ № 20-4 с установкой ПАРН (1 шт.)</t>
  </si>
  <si>
    <t>Модернизация ВЛ-10 кВ с установкой реклоузеров 11 шт. в Майминском районе Республики Алтай</t>
  </si>
  <si>
    <t>P_116.59_ГАЭС</t>
  </si>
  <si>
    <t>M_22_ГАЭС</t>
  </si>
  <si>
    <t>3.2.3</t>
  </si>
  <si>
    <t>3.2.3.1</t>
  </si>
  <si>
    <t>Модернизация систем учета электроэнергии во исполнение требований ФЗ №522 (выход из строя) по Республике Алтай, 363 шт.</t>
  </si>
  <si>
    <t>Модернизация систем учета электроэнергии во исполнение требований ФЗ №522 (выход из строя) по Республике Алтай,423 шт. 2026 год.</t>
  </si>
  <si>
    <t>P_42 2-25_ГАЭС</t>
  </si>
  <si>
    <t>Q_42 2-26_ГАЭС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</si>
  <si>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</si>
  <si>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</si>
  <si>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</si>
  <si>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</si>
  <si>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</si>
  <si>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</si>
  <si>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</si>
  <si>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</si>
  <si>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</si>
  <si>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</si>
  <si>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</si>
  <si>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</si>
  <si>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</si>
  <si>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</si>
  <si>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</si>
  <si>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</si>
  <si>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</si>
  <si>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</si>
  <si>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</si>
  <si>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</si>
  <si>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</si>
  <si>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</si>
  <si>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Строительство склада Улаганский РЭС, 1 шт.</t>
  </si>
  <si>
    <t>Покупка лицензий программного обеспечения 2026 - 12 шт. в части филиала "Алтайэнерго" ПО  Горно-Алтайские электрические сети</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</si>
  <si>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</si>
  <si>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</si>
  <si>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</si>
  <si>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</si>
  <si>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</si>
  <si>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</si>
  <si>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P_89л1_ГАЭС</t>
  </si>
  <si>
    <t>O_011_ГАЭС</t>
  </si>
  <si>
    <t>P_674_ГАЭС</t>
  </si>
  <si>
    <t>Q_675_ГАЭС</t>
  </si>
  <si>
    <t>Q_676_ГАЭС</t>
  </si>
  <si>
    <t>Q_677_ГАЭС</t>
  </si>
  <si>
    <t>Q_678_ГАЭС</t>
  </si>
  <si>
    <t>G_2100_ГАЭС</t>
  </si>
  <si>
    <t>N_006_ГАЭС</t>
  </si>
  <si>
    <t>M_2300_ГАЭС</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</si>
  <si>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</si>
  <si>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</si>
  <si>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</si>
  <si>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</si>
  <si>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Покупка бригадных автомобилей для персонала УТЭЭ РЭС, 4 шт.</t>
  </si>
  <si>
    <t>Приобретение прибора для наладки и ТО оборудования РЗА: "Ретом 71" - 1 шт.</t>
  </si>
  <si>
    <t>O_009_ГАЭС</t>
  </si>
  <si>
    <t>M_520_ГАЭС</t>
  </si>
  <si>
    <t>M_124.1_ГАЭС</t>
  </si>
  <si>
    <t>M_55.55_ГАЭС</t>
  </si>
  <si>
    <t>O_91.24_ГАЭС</t>
  </si>
  <si>
    <t>P_92.45_ГАЭС</t>
  </si>
  <si>
    <t>Приобретение материалов по ОТ(Робот-тренажер для отработки навыков проведения сердечно-легочной реанимации -1 шт.)</t>
  </si>
  <si>
    <t>O_92.34_ГАЭС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</si>
  <si>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</si>
  <si>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</si>
  <si>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</si>
  <si>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</si>
  <si>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</si>
  <si>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</si>
  <si>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</si>
  <si>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</si>
  <si>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</si>
  <si>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</si>
  <si>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</si>
  <si>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</si>
  <si>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</si>
  <si>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</si>
  <si>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</si>
  <si>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</si>
  <si>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</si>
  <si>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</si>
  <si>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</si>
  <si>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</si>
  <si>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</si>
  <si>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</si>
  <si>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</si>
  <si>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</si>
  <si>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</si>
  <si>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</si>
  <si>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</si>
  <si>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</si>
  <si>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</si>
  <si>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</si>
  <si>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</si>
  <si>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</si>
  <si>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</si>
  <si>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</si>
  <si>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</si>
  <si>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</si>
  <si>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</si>
  <si>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L_599_КЭ</t>
  </si>
  <si>
    <t>P_3518_КЭ</t>
  </si>
  <si>
    <t>P_3521_КЭ</t>
  </si>
  <si>
    <t>M_2530_КЭ</t>
  </si>
  <si>
    <t>M_2551_КЭ</t>
  </si>
  <si>
    <t>P_3661_КЭ</t>
  </si>
  <si>
    <t>P_3663_КЭ</t>
  </si>
  <si>
    <t>Q_3665_КЭ</t>
  </si>
  <si>
    <t>O_3471_КЭ</t>
  </si>
  <si>
    <t>Q_3675_КЭ</t>
  </si>
  <si>
    <t>O_3434_КЭ</t>
  </si>
  <si>
    <t>P_3612_КЭ</t>
  </si>
  <si>
    <t>O_3444_КЭ</t>
  </si>
  <si>
    <t>Q_3687_КЭ</t>
  </si>
  <si>
    <t>Q_3691_КЭ</t>
  </si>
  <si>
    <t>M_2650_КЭ</t>
  </si>
  <si>
    <t>Q_4060_КЭ</t>
  </si>
  <si>
    <t>Q_4069_КЭ</t>
  </si>
  <si>
    <t>Q_4072_КЭ</t>
  </si>
  <si>
    <t>M_884_КЭ</t>
  </si>
  <si>
    <t>Q_4105_КЭ</t>
  </si>
  <si>
    <t>Q_4106_КЭ</t>
  </si>
  <si>
    <t>O_3413_КЭ</t>
  </si>
  <si>
    <t>Q_4113_КЭ</t>
  </si>
  <si>
    <t>O_3340_КЭ</t>
  </si>
  <si>
    <t>P_3524_КЭ</t>
  </si>
  <si>
    <t>Q_4396_КЭ</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</si>
  <si>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</si>
  <si>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</si>
  <si>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</si>
  <si>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</si>
  <si>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</si>
  <si>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</si>
  <si>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</si>
  <si>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</si>
  <si>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P_3526_КЭ</t>
  </si>
  <si>
    <t>P_3621_КЭ</t>
  </si>
  <si>
    <t>P_3613_КЭ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</si>
  <si>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</si>
  <si>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</si>
  <si>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O_3319_КЭ</t>
  </si>
  <si>
    <t>P_3617_КЭ</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</si>
  <si>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</si>
  <si>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P_3634_КЭ</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</si>
  <si>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</si>
  <si>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P_3635_КЭ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</si>
  <si>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</si>
  <si>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</si>
  <si>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</si>
  <si>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</si>
  <si>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O_3389_КЭ</t>
  </si>
  <si>
    <t>N_3214_КЭ</t>
  </si>
  <si>
    <t>P_3625_КЭ</t>
  </si>
  <si>
    <t>P_3632_КЭ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</si>
  <si>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</si>
  <si>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</si>
  <si>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P_3581_КЭ</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</si>
  <si>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</si>
  <si>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</si>
  <si>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</si>
  <si>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</si>
  <si>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</si>
  <si>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</si>
  <si>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</si>
  <si>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</si>
  <si>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</si>
  <si>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</si>
  <si>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</si>
  <si>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O_3461_КЭ</t>
  </si>
  <si>
    <t>O_3439_КЭ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</si>
  <si>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</si>
  <si>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</si>
  <si>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</si>
  <si>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</si>
  <si>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</si>
  <si>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</si>
  <si>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</si>
  <si>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</si>
  <si>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</si>
  <si>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</si>
  <si>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</si>
  <si>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</si>
  <si>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</si>
  <si>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</si>
  <si>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</si>
  <si>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</si>
  <si>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</si>
  <si>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</si>
  <si>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</si>
  <si>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O_3507_КЭ</t>
  </si>
  <si>
    <t>P_3569_КЭ</t>
  </si>
  <si>
    <t>P_3574_КЭ</t>
  </si>
  <si>
    <t>P_3591_КЭ</t>
  </si>
  <si>
    <t>P_3585_КЭ</t>
  </si>
  <si>
    <t>P_3575_КЭ</t>
  </si>
  <si>
    <t>P_3516_КЭ</t>
  </si>
  <si>
    <t>O_822_КЭ</t>
  </si>
  <si>
    <t>O_3372_КЭ</t>
  </si>
  <si>
    <t>O_3373_КЭ</t>
  </si>
  <si>
    <t>P_3573_КЭ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</si>
  <si>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</si>
  <si>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</si>
  <si>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</si>
  <si>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</si>
  <si>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</si>
  <si>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</si>
  <si>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</si>
  <si>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O_3391_КЭ_(нс)</t>
  </si>
  <si>
    <t>O_3334_КЭ</t>
  </si>
  <si>
    <t>O_3335_КЭ</t>
  </si>
  <si>
    <t>O_3353_КЭ</t>
  </si>
  <si>
    <t>P_3603_КЭ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</si>
  <si>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</si>
  <si>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</si>
  <si>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</si>
  <si>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</si>
  <si>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P_3586_КЭ</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</si>
  <si>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</si>
  <si>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</si>
  <si>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</si>
  <si>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</si>
  <si>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O_3458_КЭ</t>
  </si>
  <si>
    <t>P_3620_КЭ</t>
  </si>
  <si>
    <t>O_3445_КЭ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</si>
  <si>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</si>
  <si>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</si>
  <si>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</si>
  <si>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</si>
  <si>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P_3529_КЭ</t>
  </si>
  <si>
    <t>O_3347_КЭ</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</si>
  <si>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</si>
  <si>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</si>
  <si>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</si>
  <si>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</si>
  <si>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</si>
  <si>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</si>
  <si>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</si>
  <si>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P_3622_КЭ</t>
  </si>
  <si>
    <t>O_3352_КЭ</t>
  </si>
  <si>
    <t>P_3623_КЭ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</si>
  <si>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</si>
  <si>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</si>
  <si>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</si>
  <si>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</si>
  <si>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</si>
  <si>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</si>
  <si>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</si>
  <si>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</si>
  <si>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</si>
  <si>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</si>
  <si>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P_3553_КЭ</t>
  </si>
  <si>
    <t>P_3676_КЭ</t>
  </si>
  <si>
    <t>P_3671_КЭ</t>
  </si>
  <si>
    <t>Q_3695_КЭ</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</si>
  <si>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</si>
  <si>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</si>
  <si>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</si>
  <si>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</si>
  <si>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</si>
  <si>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</si>
  <si>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</si>
  <si>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Q_4064_КЭ</t>
  </si>
  <si>
    <t>P_3615_КЭ</t>
  </si>
  <si>
    <t>Q_4061_КЭ</t>
  </si>
  <si>
    <t>Q_4070_КЭ</t>
  </si>
  <si>
    <t>P_3670_КЭ</t>
  </si>
  <si>
    <t>P_3656_КЭ</t>
  </si>
  <si>
    <t>P_3605_КЭ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</si>
  <si>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</si>
  <si>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</si>
  <si>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</si>
  <si>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</si>
  <si>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</si>
  <si>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</si>
  <si>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</si>
  <si>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</si>
  <si>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P_3550_КЭ</t>
  </si>
  <si>
    <t>O_3462_КЭ</t>
  </si>
  <si>
    <t>P_3628_КЭ</t>
  </si>
  <si>
    <t>P_3607_КЭ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</si>
  <si>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</si>
  <si>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</si>
  <si>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O_3336_КЭ</t>
  </si>
  <si>
    <t>O_3415_КЭ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</si>
  <si>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</si>
  <si>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</si>
  <si>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</si>
  <si>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</si>
  <si>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</si>
  <si>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</si>
  <si>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</si>
  <si>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</si>
  <si>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</si>
  <si>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</si>
  <si>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</si>
  <si>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</si>
  <si>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</si>
  <si>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</si>
  <si>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</si>
  <si>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</si>
  <si>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</si>
  <si>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P_3662_КЭ</t>
  </si>
  <si>
    <t>Q_4075_КЭ</t>
  </si>
  <si>
    <t>P_3626_КЭ</t>
  </si>
  <si>
    <t>P_3629_КЭ</t>
  </si>
  <si>
    <t>Q_4071_КЭ</t>
  </si>
  <si>
    <t>Q_3669_КЭ</t>
  </si>
  <si>
    <t>P_3655_КЭ</t>
  </si>
  <si>
    <t>Q_3674_КЭ</t>
  </si>
  <si>
    <t>P_3611_КЭ</t>
  </si>
  <si>
    <t>P_3644_КЭ</t>
  </si>
  <si>
    <t>P_3639_КЭ</t>
  </si>
  <si>
    <t>Q_4055_КЭ</t>
  </si>
  <si>
    <t>Q_4403_КЭ</t>
  </si>
  <si>
    <t>O_3441_КЭ</t>
  </si>
  <si>
    <t>P_3631_КЭ</t>
  </si>
  <si>
    <t>P_3515_КЭ</t>
  </si>
  <si>
    <t>P_3519_КЭ</t>
  </si>
  <si>
    <t>4.1.2</t>
  </si>
  <si>
    <t>4.1.2.1</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</si>
  <si>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</si>
  <si>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</si>
  <si>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</si>
  <si>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</si>
  <si>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</si>
  <si>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</si>
  <si>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</si>
  <si>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</si>
  <si>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</si>
  <si>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</si>
  <si>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</si>
  <si>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L_3116БАМ_КЭ</t>
  </si>
  <si>
    <t>L_3117БАМ_КЭ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</si>
  <si>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</si>
  <si>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</si>
  <si>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</si>
  <si>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</si>
  <si>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</si>
  <si>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M_950_КЭ</t>
  </si>
  <si>
    <t>L_3118БАМ_КЭ</t>
  </si>
  <si>
    <t>O_3216_КЭ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</si>
  <si>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</si>
  <si>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</si>
  <si>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</si>
  <si>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</si>
  <si>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</si>
  <si>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</si>
  <si>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</si>
  <si>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</si>
  <si>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</si>
  <si>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Q_4062_КЭ</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</si>
  <si>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</si>
  <si>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</si>
  <si>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</si>
  <si>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</si>
  <si>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</si>
  <si>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</si>
  <si>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</si>
  <si>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Q_4093_КЭ</t>
  </si>
  <si>
    <t>M_3121БАМ_КЭ</t>
  </si>
  <si>
    <t>P_3543_КЭ</t>
  </si>
  <si>
    <t>L_3119БАМ_КЭ</t>
  </si>
  <si>
    <t>L_3113БАМ_КЭ</t>
  </si>
  <si>
    <t>L_3114БАМ_КЭ</t>
  </si>
  <si>
    <t>L_3120БАМ_КЭ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</si>
  <si>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</si>
  <si>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</si>
  <si>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</si>
  <si>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</si>
  <si>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P_3472_КЭ_(рек)</t>
  </si>
  <si>
    <t>P_3473_КЭ</t>
  </si>
  <si>
    <t>L_3103БАМ_КЭ</t>
  </si>
  <si>
    <t>L_3105БАМ_КЭ</t>
  </si>
  <si>
    <t>4.2</t>
  </si>
  <si>
    <t>4.2.1</t>
  </si>
  <si>
    <t>4.2.1.1</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</si>
  <si>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</si>
  <si>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ПС-35/10 кВ №85 "Зыково" с заменой выключателя 10 кВ ф.85-1 - 1 шт.</t>
  </si>
  <si>
    <t>P_3551_КЭ</t>
  </si>
  <si>
    <t>O_3760_КЭ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</si>
  <si>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</si>
  <si>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</si>
  <si>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</si>
  <si>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</si>
  <si>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</si>
  <si>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</si>
  <si>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</si>
  <si>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</si>
  <si>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</si>
  <si>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</si>
  <si>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</si>
  <si>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</si>
  <si>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</si>
  <si>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</si>
  <si>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</si>
  <si>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</si>
  <si>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</si>
  <si>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</si>
  <si>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</si>
  <si>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</si>
  <si>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</si>
  <si>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O_3813_КЭ</t>
  </si>
  <si>
    <t>O_3715_КЭ</t>
  </si>
  <si>
    <t>O_3708_КЭ</t>
  </si>
  <si>
    <t>O_3709_КЭ</t>
  </si>
  <si>
    <t>O_3711_КЭ</t>
  </si>
  <si>
    <t>O_3721_КЭ</t>
  </si>
  <si>
    <t>O_3762_КЭ</t>
  </si>
  <si>
    <t>O_3784_КЭ</t>
  </si>
  <si>
    <t>M_2931_КЭ</t>
  </si>
  <si>
    <t>4.2.1.2</t>
  </si>
  <si>
    <t>Модернизация  систем телемеханики ПС 110/35/6 кВ №20 "Карьер". с. Польное.</t>
  </si>
  <si>
    <t>J_57_КЭ (у)</t>
  </si>
  <si>
    <t>Модернизация  систем телемеханики ПС 110/35/6 кВ №101 "Гидростроитель". г. Дивногорск.</t>
  </si>
  <si>
    <t>J_57_КЭ (п)</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</si>
  <si>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</si>
  <si>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</si>
  <si>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K_1859_КЭ_(н)</t>
  </si>
  <si>
    <t>K_1859_КЭ_(о)</t>
  </si>
  <si>
    <t>Модернизация  систем телемеханики ПС 110/35/6 кВ №1 "Бородинская". г. Бородино.</t>
  </si>
  <si>
    <t>J_57_КЭ (р)</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</si>
  <si>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</si>
  <si>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</si>
  <si>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</si>
  <si>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</si>
  <si>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</si>
  <si>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</si>
  <si>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</si>
  <si>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</si>
  <si>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</si>
  <si>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</si>
  <si>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</si>
  <si>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</si>
  <si>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</si>
  <si>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</si>
  <si>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КЛ-6кВ ф. 96-42 – РП 162 - протяженностью 3,602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</si>
  <si>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</si>
  <si>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</si>
  <si>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</si>
  <si>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M_2741_КЭ</t>
  </si>
  <si>
    <t>M_2742_КЭ</t>
  </si>
  <si>
    <t>M_2595_КЭ</t>
  </si>
  <si>
    <t>O_3773_КЭ</t>
  </si>
  <si>
    <t>O_3315_КЭ</t>
  </si>
  <si>
    <t>O_3385_КЭ</t>
  </si>
  <si>
    <t>O_3427_КЭ</t>
  </si>
  <si>
    <t>P_3379_КЭ</t>
  </si>
  <si>
    <t>M_2599_КЭ</t>
  </si>
  <si>
    <t>M_2601_КЭ</t>
  </si>
  <si>
    <t>M_2862_КЭ</t>
  </si>
  <si>
    <t>P_3547_КЭ</t>
  </si>
  <si>
    <t>Q_4095_КЭ</t>
  </si>
  <si>
    <t>Q_4097_КЭ</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</si>
  <si>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</si>
  <si>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</si>
  <si>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O_3801_КЭ</t>
  </si>
  <si>
    <t>M_2651_КЭ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</si>
  <si>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</si>
  <si>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</si>
  <si>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</si>
  <si>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</si>
  <si>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</si>
  <si>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</si>
  <si>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</si>
  <si>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</si>
  <si>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</si>
  <si>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P_3564_КЭ</t>
  </si>
  <si>
    <t>P_3549_КЭ</t>
  </si>
  <si>
    <t>P_3582_КЭ</t>
  </si>
  <si>
    <t>O_3768_КЭ</t>
  </si>
  <si>
    <t>O_3431_КЭ</t>
  </si>
  <si>
    <t>O_2682_КЭ</t>
  </si>
  <si>
    <t>O_3803_КЭ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</si>
  <si>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</si>
  <si>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</si>
  <si>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</si>
  <si>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P_3567_КЭ</t>
  </si>
  <si>
    <t>P_3531_КЭ</t>
  </si>
  <si>
    <t>P_3510_КЭ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</si>
  <si>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</si>
  <si>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</si>
  <si>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</si>
  <si>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</si>
  <si>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</si>
  <si>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</si>
  <si>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</si>
  <si>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</si>
  <si>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</si>
  <si>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P_3500_КЭ</t>
  </si>
  <si>
    <t>P_3499_КЭ</t>
  </si>
  <si>
    <t>P_3497_КЭ</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</si>
  <si>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</si>
  <si>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P_3498_КЭ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</si>
  <si>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</si>
  <si>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</si>
  <si>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</si>
  <si>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N_2656_КЭ</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</si>
  <si>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</si>
  <si>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</si>
  <si>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</si>
  <si>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P_3501_КЭ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</si>
  <si>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</si>
  <si>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</si>
  <si>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</si>
  <si>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</si>
  <si>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</si>
  <si>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ограждения ПС 110 кВ "Медпрепараты" - 345,2 м, Красноярский край, г. Красноярск</t>
  </si>
  <si>
    <t>P_3642_КЭ</t>
  </si>
  <si>
    <t>P_3590_КЭ</t>
  </si>
  <si>
    <t>O_3788_КЭ</t>
  </si>
  <si>
    <t>P_3650_КЭ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</si>
  <si>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</si>
  <si>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</si>
  <si>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</si>
  <si>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</si>
  <si>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</si>
  <si>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</si>
  <si>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</si>
  <si>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</si>
  <si>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</si>
  <si>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</si>
  <si>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</si>
  <si>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</si>
  <si>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</si>
  <si>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</si>
  <si>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</si>
  <si>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</si>
  <si>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</si>
  <si>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</si>
  <si>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</si>
  <si>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</si>
  <si>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</si>
  <si>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</si>
  <si>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</si>
  <si>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</si>
  <si>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</si>
  <si>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</si>
  <si>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</si>
  <si>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P_3830_КЭ</t>
  </si>
  <si>
    <t>Q_4098_КЭ</t>
  </si>
  <si>
    <t>Q_4094_КЭ</t>
  </si>
  <si>
    <t>Q_3698_КЭ</t>
  </si>
  <si>
    <t>Q_4050_КЭ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</si>
  <si>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</si>
  <si>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</si>
  <si>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</si>
  <si>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</si>
  <si>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</si>
  <si>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ВЛ-0,4 кВ Л-1 ТП от 35-1-5 с заменой голого провода на СИП - 1,62 км , строительством ВЛЗ 10 кВ от опоры 49/12 ВЛ-10 кВ ф. 35-1 - 0,2 км установкой КСТП - 1 шт.</t>
  </si>
  <si>
    <t>O_3351_КЭ</t>
  </si>
  <si>
    <t>O_3737_КЭ</t>
  </si>
  <si>
    <t>M_2765_КЭ</t>
  </si>
  <si>
    <t>O_3739_КЭ</t>
  </si>
  <si>
    <t>O_3740_КЭ</t>
  </si>
  <si>
    <t>O_3716_КЭ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</si>
  <si>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</si>
  <si>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</si>
  <si>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</si>
  <si>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</si>
  <si>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</si>
  <si>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</si>
  <si>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4.2.2.2</t>
  </si>
  <si>
    <t>4.2.3</t>
  </si>
  <si>
    <t>4.2.3.1</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</si>
  <si>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</si>
  <si>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</si>
  <si>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</si>
  <si>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</si>
  <si>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4.2.3.2</t>
  </si>
  <si>
    <t>4.2.3.3</t>
  </si>
  <si>
    <t>4.2.3.4</t>
  </si>
  <si>
    <t>4.2.3.5</t>
  </si>
  <si>
    <t>4.2.3.6</t>
  </si>
  <si>
    <t>4.2.3.7</t>
  </si>
  <si>
    <t>4.2.3.8</t>
  </si>
  <si>
    <t>4.2.4</t>
  </si>
  <si>
    <t>4.2.4.1</t>
  </si>
  <si>
    <t>Реконструкция пожарной сигнализации здания маслохозяйства, пристройки к маслохозяйству в г. Заозерный, Рыбинский  район, ПО ЮВЭС</t>
  </si>
  <si>
    <t>M_2737_КЭ</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</si>
  <si>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</si>
  <si>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</si>
  <si>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</si>
  <si>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</si>
  <si>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</si>
  <si>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</si>
  <si>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</si>
  <si>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</si>
  <si>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</si>
  <si>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</si>
  <si>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P_3580_КЭ</t>
  </si>
  <si>
    <t>Q_4100_КЭ</t>
  </si>
  <si>
    <t>O_3816_КЭ</t>
  </si>
  <si>
    <t>4.5</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</si>
  <si>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</si>
  <si>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</si>
  <si>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</si>
  <si>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O_3814_КЭ</t>
  </si>
  <si>
    <t>O_3478_КЭ</t>
  </si>
  <si>
    <t>O_3476_КЭ</t>
  </si>
  <si>
    <t>4.6</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</si>
  <si>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</si>
  <si>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</si>
  <si>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</si>
  <si>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</si>
  <si>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</si>
  <si>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</si>
  <si>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</si>
  <si>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</si>
  <si>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</si>
  <si>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</si>
  <si>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Покупка лицензий программного обеспечения 2026 - 27 шт. в части филиала "Красноярскэнерго"</t>
  </si>
  <si>
    <t>Q_4487_КЭ</t>
  </si>
  <si>
    <t>Q_4492_КЭ</t>
  </si>
  <si>
    <t>Q_4533_КЭ</t>
  </si>
  <si>
    <t>Q_4534_КЭ</t>
  </si>
  <si>
    <t>Q_4535_КЭ</t>
  </si>
  <si>
    <t>Q_4536_КЭ</t>
  </si>
  <si>
    <t>Q_4537_КЭ</t>
  </si>
  <si>
    <t>L_4003_КЭ</t>
  </si>
  <si>
    <t>O_3483_КЭ</t>
  </si>
  <si>
    <t>Q_4538_КЭ</t>
  </si>
  <si>
    <t>Q_4545_КЭ</t>
  </si>
  <si>
    <t>Q_3492_КЭ</t>
  </si>
  <si>
    <t>Проектирование и реализация ERP-системы на базе российского программного обеспечения части филиала "Красноярскэнерго"</t>
  </si>
  <si>
    <t>H_4001_КЭ</t>
  </si>
  <si>
    <t>N_3203_КЭ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</si>
  <si>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</si>
  <si>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O_2991_КЭ</t>
  </si>
  <si>
    <t>Установка тали на территории склада Большемуртинского РЭС для выполнения погрузочно-разгрузочных работ, пгт. Большая Мурта - 1 шт.</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</si>
  <si>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</si>
  <si>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</si>
  <si>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</si>
  <si>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</si>
  <si>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</si>
  <si>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</si>
  <si>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</si>
  <si>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</si>
  <si>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</si>
  <si>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</si>
  <si>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</si>
  <si>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</si>
  <si>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</si>
  <si>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</si>
  <si>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</si>
  <si>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</si>
  <si>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</si>
  <si>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</si>
  <si>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</si>
  <si>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</si>
  <si>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</si>
  <si>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</si>
  <si>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</si>
  <si>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</si>
  <si>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</si>
  <si>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</si>
  <si>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</si>
  <si>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</si>
  <si>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</si>
  <si>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</si>
  <si>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</si>
  <si>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</si>
  <si>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</si>
  <si>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</si>
  <si>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</si>
  <si>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</si>
  <si>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</si>
  <si>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</si>
  <si>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</si>
  <si>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</si>
  <si>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</si>
  <si>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</si>
  <si>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</si>
  <si>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P_32.231_КуЭ</t>
  </si>
  <si>
    <t>P_32.279_КуЭ</t>
  </si>
  <si>
    <t>P_32.281_КуЭ</t>
  </si>
  <si>
    <t>Q_32.387_КуЭ</t>
  </si>
  <si>
    <t>P_32.290_КуЭ</t>
  </si>
  <si>
    <t>P_32.236_КуЭ</t>
  </si>
  <si>
    <t>Q_32.351_КуЭ</t>
  </si>
  <si>
    <t>P_32.328_КуЭ</t>
  </si>
  <si>
    <t>P_32.296_КуЭ</t>
  </si>
  <si>
    <t>P_32.252_КуЭ</t>
  </si>
  <si>
    <t>Q_32.368_КуЭ</t>
  </si>
  <si>
    <t>P_32.277_КуЭ</t>
  </si>
  <si>
    <t>P_32.299_КуЭ</t>
  </si>
  <si>
    <t>P_32.300_КуЭ</t>
  </si>
  <si>
    <t>P_32.322_КуЭ</t>
  </si>
  <si>
    <t>Q_32.360_КуЭ</t>
  </si>
  <si>
    <t>O_32.292_КуЭ</t>
  </si>
  <si>
    <t>P_32.329_КуЭ</t>
  </si>
  <si>
    <t>Q_32.359_КуЭ</t>
  </si>
  <si>
    <t>Q_32.388_КуЭ</t>
  </si>
  <si>
    <t>Q_32.381_КуЭ</t>
  </si>
  <si>
    <t>Q_32.383_КуЭ</t>
  </si>
  <si>
    <t>Q_32.386_КуЭ</t>
  </si>
  <si>
    <t>O_32.270_КуЭ</t>
  </si>
  <si>
    <t>P_32.282_КуЭ</t>
  </si>
  <si>
    <t>P_32.317_КуЭ</t>
  </si>
  <si>
    <t>P_32.331_КуЭ</t>
  </si>
  <si>
    <t>P_32.332_КуЭ</t>
  </si>
  <si>
    <t>P_32.335_КуЭ</t>
  </si>
  <si>
    <t>Q_32.365_КуЭ</t>
  </si>
  <si>
    <t>Q_32.366_КуЭ</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</si>
  <si>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</si>
  <si>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</si>
  <si>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</si>
  <si>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</si>
  <si>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Q_32.369_КуЭ</t>
  </si>
  <si>
    <t>P_32.274_КуЭ</t>
  </si>
  <si>
    <t>P_32.273_КуЭ</t>
  </si>
  <si>
    <t>M_32.190_КуЭ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</si>
  <si>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</si>
  <si>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</si>
  <si>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</si>
  <si>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</si>
  <si>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M_32.191_КуЭ</t>
  </si>
  <si>
    <t>O_32.272_КуЭ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</si>
  <si>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</si>
  <si>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P_32.232_КуЭ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</si>
  <si>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</si>
  <si>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</si>
  <si>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P_32.207_КуЭ</t>
  </si>
  <si>
    <t>O_32.278_КуЭ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</si>
  <si>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</si>
  <si>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</si>
  <si>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Надеевым Н.В. 26.09.2023 № 20.4200.2397.23</t>
  </si>
  <si>
    <t>O_32.285_КуЭ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</si>
  <si>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</si>
  <si>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P_32.302_КуЭ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</si>
  <si>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</si>
  <si>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</si>
  <si>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</si>
  <si>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</si>
  <si>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P_32.314_КуЭ</t>
  </si>
  <si>
    <t>P_32.313_КуЭ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</si>
  <si>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</si>
  <si>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</si>
  <si>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</si>
  <si>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P_32.336_КуЭ</t>
  </si>
  <si>
    <t>L_42.17БАМ_КуЭ</t>
  </si>
  <si>
    <t>L_42.15БАМ_КуЭ</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</si>
  <si>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</si>
  <si>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P_32.337_КуЭ</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</si>
  <si>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</si>
  <si>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</si>
  <si>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</si>
  <si>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P_32.280_КуЭ</t>
  </si>
  <si>
    <t>P_32.319_КуЭ</t>
  </si>
  <si>
    <t>P_32.269_КуЭ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</si>
  <si>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</si>
  <si>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P_32.324_КуЭ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</si>
  <si>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</si>
  <si>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</si>
  <si>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</si>
  <si>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</si>
  <si>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</si>
  <si>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</si>
  <si>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</si>
  <si>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L_42.22БАМ_КуЭ</t>
  </si>
  <si>
    <t>L_42.32БАМ_КуЭ</t>
  </si>
  <si>
    <t>L_42.21БАМ_КуЭ</t>
  </si>
  <si>
    <t>L_42.20БАМ_КуЭ</t>
  </si>
  <si>
    <t>L_42.38БАМ_КуЭ</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</si>
  <si>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</si>
  <si>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</si>
  <si>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</si>
  <si>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</si>
  <si>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</si>
  <si>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</si>
  <si>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</si>
  <si>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</si>
  <si>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</si>
  <si>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M_32.198_КуЭ</t>
  </si>
  <si>
    <t>L_32.140_КуЭ</t>
  </si>
  <si>
    <t>P_32.312_КуЭ</t>
  </si>
  <si>
    <t>L_42.33БАМ_КуЭ</t>
  </si>
  <si>
    <t>P_32.210_КуЭ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</si>
  <si>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</si>
  <si>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</si>
  <si>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</si>
  <si>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P_32.311_КуЭ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</si>
  <si>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</si>
  <si>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</si>
  <si>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</si>
  <si>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</si>
  <si>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</si>
  <si>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</si>
  <si>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</si>
  <si>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</si>
  <si>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</si>
  <si>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</si>
  <si>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</si>
  <si>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</si>
  <si>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J_406.1_КуЭ</t>
  </si>
  <si>
    <t>Q_32.353_КуЭ</t>
  </si>
  <si>
    <t>Q_32.352_КуЭ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</si>
  <si>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</si>
  <si>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</si>
  <si>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</si>
  <si>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</si>
  <si>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</si>
  <si>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</si>
  <si>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</si>
  <si>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</si>
  <si>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</si>
  <si>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</si>
  <si>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</si>
  <si>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K_42.6БАМ_КуЭ</t>
  </si>
  <si>
    <t>K_42.7БАМ_КуЭ</t>
  </si>
  <si>
    <t>P_32.304_КуЭ</t>
  </si>
  <si>
    <t>P_32.305_КуЭ</t>
  </si>
  <si>
    <t>O_32.298_КуЭ</t>
  </si>
  <si>
    <t>Реконструкция ТП-10 КВ, ЯКНО-10по договору20.4200.1920.21 от 17.08.2021</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</si>
  <si>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</si>
  <si>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</si>
  <si>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</si>
  <si>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M_32.181_КуЭ</t>
  </si>
  <si>
    <t>P_32.325_КуЭ</t>
  </si>
  <si>
    <t>N_32.208_КуЭ</t>
  </si>
  <si>
    <t>M_32.166_КуЭ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</si>
  <si>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</si>
  <si>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</si>
  <si>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</si>
  <si>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</si>
  <si>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</si>
  <si>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</si>
  <si>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</si>
  <si>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</si>
  <si>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</si>
  <si>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</si>
  <si>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</si>
  <si>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</si>
  <si>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</si>
  <si>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K_110_КуЭ</t>
  </si>
  <si>
    <t>P_32.310_КуЭ</t>
  </si>
  <si>
    <t>P_32.301_КуЭ</t>
  </si>
  <si>
    <t>L_2022.1_КуЭ</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</si>
  <si>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</si>
  <si>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</si>
  <si>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</si>
  <si>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</si>
  <si>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</si>
  <si>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</si>
  <si>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</si>
  <si>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</si>
  <si>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</si>
  <si>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</si>
  <si>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</si>
  <si>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</si>
  <si>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</si>
  <si>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</si>
  <si>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ПС 110/6 "Тепловая" с заменой выключателей 6 кВ 9 шт., модернизацией РЗА (ретрофит)</t>
  </si>
  <si>
    <t>Реконструкция ПС 35 кВ Силинская c заменой силового трансформатора Т-1 мощностью 4 МВА на 6,3 МВА</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</si>
  <si>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</si>
  <si>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</si>
  <si>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Реконструкция ПС 110 кВ Абагурская с заменой ТН-110 кВ</t>
  </si>
  <si>
    <t>M_553_КуЭ</t>
  </si>
  <si>
    <t>J_444_КуЭ</t>
  </si>
  <si>
    <t>L_575_КуЭ</t>
  </si>
  <si>
    <t>Q_684_КуЭ</t>
  </si>
  <si>
    <t>O_654_КуЭ</t>
  </si>
  <si>
    <t>O_655_КуЭ</t>
  </si>
  <si>
    <t>L_593_КуЭ</t>
  </si>
  <si>
    <t>5.2.1.2</t>
  </si>
  <si>
    <t>Модернизация устройств АЧР на ПС 110 кВ Афонинская 1 шт.</t>
  </si>
  <si>
    <t>Модернизация устройств АЧР на ПС 110 кВ Безруковская, 1 шт</t>
  </si>
  <si>
    <t>J_460_КуЭ</t>
  </si>
  <si>
    <t>J_461_КуЭ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</si>
  <si>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</si>
  <si>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</si>
  <si>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</si>
  <si>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</si>
  <si>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</si>
  <si>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</si>
  <si>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</si>
  <si>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</si>
  <si>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</si>
  <si>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Техническое перевооружение на ПС 110 кВ КФЗ -1 монтаж защит от дуговых коротких замыканий ячеек 6-10 кВ - 1 комплект</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</si>
  <si>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</si>
  <si>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</si>
  <si>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</si>
  <si>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</si>
  <si>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</si>
  <si>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Техническое перевооружение ПС 110/35/10 кВ Тисульская с заменой оборудования ячеек № 13, 15, 17, 19, ШМ-10</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</si>
  <si>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</si>
  <si>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</si>
  <si>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</si>
  <si>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</si>
  <si>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Техническое перевооружение с заменой  КТП 6 кВ  Новокузнецкого РЭС ТП 15 Ф.6-5-ТП 63 от ПС 110/35/6 кВ «НовоБайдаевская», 400 кВА - 2 шт</t>
  </si>
  <si>
    <t>Модернизация устройств АЧР на ПС 110 кВ Воинская, 1 шт</t>
  </si>
  <si>
    <t>Модернизация устройств АЧР на ПС 110 кВ Шахтовая, 1 шт</t>
  </si>
  <si>
    <t>Модернизация с созданием системы телемеханики на ПС 110/6 кВ Мозжухинская</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</si>
  <si>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</si>
  <si>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</si>
  <si>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</si>
  <si>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H_235_КуЭ</t>
  </si>
  <si>
    <t>H_236_КуЭ</t>
  </si>
  <si>
    <t>H_237_КуЭ</t>
  </si>
  <si>
    <t>H_238_КуЭ</t>
  </si>
  <si>
    <t>J_462_КуЭ</t>
  </si>
  <si>
    <t>H_234_КуЭ</t>
  </si>
  <si>
    <t>J_468.14_КуЭ</t>
  </si>
  <si>
    <t>O_643_КуЭ</t>
  </si>
  <si>
    <t>J_468.15_КуЭ</t>
  </si>
  <si>
    <t>J_468.16_КуЭ</t>
  </si>
  <si>
    <t>P_667.9_КуЭ</t>
  </si>
  <si>
    <t>P_667.10_КуЭ</t>
  </si>
  <si>
    <t>P_667.11_КуЭ</t>
  </si>
  <si>
    <t>N_629_КуЭ</t>
  </si>
  <si>
    <t>P_667.12_КуЭ</t>
  </si>
  <si>
    <t>P_667.13_КуЭ</t>
  </si>
  <si>
    <t>P_667.14_КуЭ</t>
  </si>
  <si>
    <t>P_667.15_КуЭ</t>
  </si>
  <si>
    <t>K_3273_КуЭ</t>
  </si>
  <si>
    <t>J_463_КуЭ</t>
  </si>
  <si>
    <t>J_464_КуЭ</t>
  </si>
  <si>
    <t>M_468.22_КуЭ</t>
  </si>
  <si>
    <t>J_468.1_КуЭ</t>
  </si>
  <si>
    <t>J_466_КуЭ</t>
  </si>
  <si>
    <t>J_467_КуЭ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</si>
  <si>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</si>
  <si>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</si>
  <si>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</si>
  <si>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</si>
  <si>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</si>
  <si>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</si>
  <si>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</si>
  <si>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</si>
  <si>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</si>
  <si>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</si>
  <si>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J_468.12_КуЭ</t>
  </si>
  <si>
    <t>M_478_КуЭ</t>
  </si>
  <si>
    <t>M_479_КуЭ</t>
  </si>
  <si>
    <t>M_480_КуЭ</t>
  </si>
  <si>
    <t>Модернизация СОПТ на ПС 110 кВ Яйская - 1шт</t>
  </si>
  <si>
    <t>Модернизация с созданием системы телемеханики на ПС 110/35/6 кВ Абагурская</t>
  </si>
  <si>
    <t>Модернизация СОПТ на ПС 110 кВ Зенковская - 1шт</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</si>
  <si>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</si>
  <si>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</si>
  <si>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</si>
  <si>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</si>
  <si>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</si>
  <si>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M_584.4_КуЭ</t>
  </si>
  <si>
    <t>J_468.8_КуЭ</t>
  </si>
  <si>
    <t>M_584.6_КуЭ</t>
  </si>
  <si>
    <t>J_468.9_КуЭ</t>
  </si>
  <si>
    <t>L_474.9_КуЭ</t>
  </si>
  <si>
    <t>L_474.10_КуЭ</t>
  </si>
  <si>
    <t>L_474.11_КуЭ</t>
  </si>
  <si>
    <t>M_710_КуЭ</t>
  </si>
  <si>
    <t>Модернизация СОПТ на ПС 110/6 кВ Вахрушевская - 1шт</t>
  </si>
  <si>
    <t>M_584.9_КуЭ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</si>
  <si>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</si>
  <si>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</si>
  <si>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</si>
  <si>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</si>
  <si>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</si>
  <si>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</si>
  <si>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</si>
  <si>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</si>
  <si>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</si>
  <si>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</si>
  <si>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</si>
  <si>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</si>
  <si>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</si>
  <si>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</si>
  <si>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</si>
  <si>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</si>
  <si>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</si>
  <si>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</si>
  <si>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</si>
  <si>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</si>
  <si>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</si>
  <si>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</si>
  <si>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</si>
  <si>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</si>
  <si>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Модернизация СОПТ на ПС 110 кВ Кондомская - 1шт</t>
  </si>
  <si>
    <t>M_584.7_КуЭ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</si>
  <si>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</si>
  <si>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</si>
  <si>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</si>
  <si>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</si>
  <si>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</si>
  <si>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</si>
  <si>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</si>
  <si>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</si>
  <si>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СОПТ на ПС 110 кВ Беловская - 1шт</t>
  </si>
  <si>
    <t>Модернизация с созданием системы телемеханики на ПС 110/35/10 кВ Яйская</t>
  </si>
  <si>
    <t>M_584.5_КуЭ</t>
  </si>
  <si>
    <t>J_468.17_КуЭ</t>
  </si>
  <si>
    <t>Техническое перевооружение здания ПС №8 от ВЛ-6 ф. 6-1-Ц и ВЛ-6 ф. 6-6-Е  (РП-6кВ) Осинниковского РЭС с заменой КТПБ 2*750 кВА на 1*630 кВА</t>
  </si>
  <si>
    <t>H_262_КуЭ</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</si>
  <si>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</si>
  <si>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</si>
  <si>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</si>
  <si>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</si>
  <si>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</si>
  <si>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</si>
  <si>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</si>
  <si>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ПС 110/35/10 кВ Яйская с установка цифрового устройства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</si>
  <si>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</si>
  <si>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</si>
  <si>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</si>
  <si>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O_640_КуЭ</t>
  </si>
  <si>
    <t>O_641_КуЭ</t>
  </si>
  <si>
    <t>O_642_КуЭ</t>
  </si>
  <si>
    <t>H_50.2_КуЭ</t>
  </si>
  <si>
    <t>L_567_КуЭ</t>
  </si>
  <si>
    <t>N_628_КуЭ</t>
  </si>
  <si>
    <t>J_474.6_КуЭ</t>
  </si>
  <si>
    <t>L_564_КуЭ</t>
  </si>
  <si>
    <t>L_565_КуЭ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</si>
  <si>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</si>
  <si>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</si>
  <si>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</si>
  <si>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</si>
  <si>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</si>
  <si>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</si>
  <si>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систем гарантированного электропитания главного узла связи ЦУС филиала</t>
  </si>
  <si>
    <t>L_588_КуЭ</t>
  </si>
  <si>
    <t>L_589_КуЭ</t>
  </si>
  <si>
    <t>L_590_КуЭ</t>
  </si>
  <si>
    <t>L_591_КуЭ</t>
  </si>
  <si>
    <t>L_592_КуЭ</t>
  </si>
  <si>
    <t>N_618_КуЭ</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</si>
  <si>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</si>
  <si>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</si>
  <si>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</si>
  <si>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</si>
  <si>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</si>
  <si>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</si>
  <si>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</si>
  <si>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</si>
  <si>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</si>
  <si>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</si>
  <si>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</si>
  <si>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H_53.3_КуЭ</t>
  </si>
  <si>
    <t>J_468.3_КуЭ</t>
  </si>
  <si>
    <t>P_671_КуЭ</t>
  </si>
  <si>
    <t>H_191_КуЭ</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</si>
  <si>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</si>
  <si>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</si>
  <si>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</si>
  <si>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</si>
  <si>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</si>
  <si>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</si>
  <si>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</si>
  <si>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</si>
  <si>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</si>
  <si>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</si>
  <si>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</si>
  <si>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</si>
  <si>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</si>
  <si>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</si>
  <si>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</si>
  <si>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</si>
  <si>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</si>
  <si>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P_667.1_КуЭ</t>
  </si>
  <si>
    <t>P_667.2_КуЭ</t>
  </si>
  <si>
    <t>P_667.3_КуЭ</t>
  </si>
  <si>
    <t>P_667.4_КуЭ</t>
  </si>
  <si>
    <t>P_667.5_КуЭ</t>
  </si>
  <si>
    <t>P_667.6_КуЭ</t>
  </si>
  <si>
    <t>P_667.7_КуЭ</t>
  </si>
  <si>
    <t>P_667.8_КуЭ</t>
  </si>
  <si>
    <t>P_584.20_КуЭ</t>
  </si>
  <si>
    <t>M_468.21_КуЭ</t>
  </si>
  <si>
    <t>M_468.24_КуЭ</t>
  </si>
  <si>
    <t>L_566_КуЭ</t>
  </si>
  <si>
    <t>M_584.8_КуЭ</t>
  </si>
  <si>
    <t>M_584.10_КуЭ</t>
  </si>
  <si>
    <t>M_584.11_КуЭ</t>
  </si>
  <si>
    <t>M_584.15_КуЭ</t>
  </si>
  <si>
    <t>M_584.18_КуЭ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</si>
  <si>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</si>
  <si>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</si>
  <si>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</si>
  <si>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</si>
  <si>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</si>
  <si>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</si>
  <si>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</si>
  <si>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</si>
  <si>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</si>
  <si>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Комплексная реконструкция двухцепной ВЛ 110 кВ ЮК ГРЭС-Новокузнецк-Сортировочный СВЛ ЮЭС, протяженностью 33,62 км, г. Новокузнецк</t>
  </si>
  <si>
    <t>Реконструкция ЛЭП 6кВ, 0,4кВ Ф-6-7-ЛК от КТП-801 ПС 110 кВ Оросительная протяжённостью ВЛ - 11,04 км, КЛ -0,558 км, с заменой КТП 250 кВа СНТ Октябрьский</t>
  </si>
  <si>
    <t>P_658_КуЭ</t>
  </si>
  <si>
    <t>O_633_КуЭ</t>
  </si>
  <si>
    <t>L_594_КуЭ</t>
  </si>
  <si>
    <t>K_483_КуЭ</t>
  </si>
  <si>
    <t>N_622_КуЭ</t>
  </si>
  <si>
    <t xml:space="preserve">Реконструкция ВЛ 6кВ, 0,4 кВ Ф.6-26-ЖК ПС 110 Звёздная протяжённостью ВЛ - 7,896 км, с заменой КТП 2х400 кВа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</si>
  <si>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</si>
  <si>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</si>
  <si>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</si>
  <si>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</si>
  <si>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</si>
  <si>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</si>
  <si>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</si>
  <si>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</si>
  <si>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</si>
  <si>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</si>
  <si>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</si>
  <si>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</si>
  <si>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</si>
  <si>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</si>
  <si>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</si>
  <si>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6 кВ от ПС 110/35/6 кВ Оросительная Ф-6-19-Н</t>
  </si>
  <si>
    <t>O_652_КуЭ</t>
  </si>
  <si>
    <t>P_672_КуЭ</t>
  </si>
  <si>
    <t>O_651_КуЭ</t>
  </si>
  <si>
    <t>Реконструкция ВЛ 10 кВ Ф 10-3-М Яйского РЭС (3,9 км)</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</si>
  <si>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</si>
  <si>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</si>
  <si>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</si>
  <si>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</si>
  <si>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</si>
  <si>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</si>
  <si>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</si>
  <si>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</si>
  <si>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</si>
  <si>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</si>
  <si>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M_601_КуЭ</t>
  </si>
  <si>
    <t>L_569_КуЭ</t>
  </si>
  <si>
    <t>M_548_КуЭ</t>
  </si>
  <si>
    <t>P_673_КуЭ</t>
  </si>
  <si>
    <t>J_156_КуЭ</t>
  </si>
  <si>
    <t>J_451_КуЭ</t>
  </si>
  <si>
    <t>L_522_КуЭ</t>
  </si>
  <si>
    <t>L_561_КуЭ</t>
  </si>
  <si>
    <t>L_573_КуЭ</t>
  </si>
  <si>
    <t>L_595_КуЭ</t>
  </si>
  <si>
    <t>M_599_КуЭ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</si>
  <si>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</si>
  <si>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</si>
  <si>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</si>
  <si>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</si>
  <si>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</si>
  <si>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</si>
  <si>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</si>
  <si>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H_150.1_КуЭ</t>
  </si>
  <si>
    <t>M_705_КуЭ</t>
  </si>
  <si>
    <t>M_604_КуЭ</t>
  </si>
  <si>
    <t>L_572_КуЭ</t>
  </si>
  <si>
    <t>P_617.51_КуЭ</t>
  </si>
  <si>
    <t>P_617.52_КуЭ</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</si>
  <si>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</si>
  <si>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</si>
  <si>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</si>
  <si>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</si>
  <si>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</si>
  <si>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</si>
  <si>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</si>
  <si>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</si>
  <si>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</si>
  <si>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K_3127_КуЭ</t>
  </si>
  <si>
    <t>N_617.6_КуЭ</t>
  </si>
  <si>
    <t>N_617.7_КуЭ</t>
  </si>
  <si>
    <t>N_617.8_КуЭ</t>
  </si>
  <si>
    <t>N_617.9_КуЭ</t>
  </si>
  <si>
    <t>N_617.10_КуЭ</t>
  </si>
  <si>
    <t>N_617.11_КуЭ</t>
  </si>
  <si>
    <t>N_617.12_КуЭ</t>
  </si>
  <si>
    <t>N_617.19_КуЭ</t>
  </si>
  <si>
    <t>Техническое перевооружение с установкой реклоузеров на отпайках потребительских ВЛ 6 кВ Ф-6-5-ОС от РП-№15 ПС Абашевская 1/2 (2 шт.)</t>
  </si>
  <si>
    <t>N_617.50_КуЭ</t>
  </si>
  <si>
    <t>5.2.3</t>
  </si>
  <si>
    <t>5.2.3.1</t>
  </si>
  <si>
    <t>Модернизация систем учета в рамках Регуляторного соглашения 2024 года, 1 700 точек учета</t>
  </si>
  <si>
    <t>P_57.РС25_КуЭ</t>
  </si>
  <si>
    <t>Модернизация систем учета  в рамках Регуляторного соглашения 2024 года, 1 524 точек учета</t>
  </si>
  <si>
    <t>P_57.РС26_КуЭ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</si>
  <si>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</si>
  <si>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</si>
  <si>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</si>
  <si>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</si>
  <si>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</si>
  <si>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</si>
  <si>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</si>
  <si>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</si>
  <si>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</si>
  <si>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</si>
  <si>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</si>
  <si>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</si>
  <si>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</si>
  <si>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</si>
  <si>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</si>
  <si>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</si>
  <si>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</si>
  <si>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</si>
  <si>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</si>
  <si>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</si>
  <si>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</si>
  <si>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</si>
  <si>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</si>
  <si>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</si>
  <si>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</si>
  <si>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</si>
  <si>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</si>
  <si>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</si>
  <si>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</si>
  <si>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</si>
  <si>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</si>
  <si>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</si>
  <si>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</si>
  <si>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</si>
  <si>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</si>
  <si>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K_477.1_КуЭ</t>
  </si>
  <si>
    <t>K_477.10_КуЭ</t>
  </si>
  <si>
    <t>K_477.11_КуЭ</t>
  </si>
  <si>
    <t>K_477.12_КуЭ</t>
  </si>
  <si>
    <t>K_477.13_КуЭ</t>
  </si>
  <si>
    <t>K_477.14_КуЭ</t>
  </si>
  <si>
    <t>K_477.15_КуЭ</t>
  </si>
  <si>
    <t>K_477.16_КуЭ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</si>
  <si>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</si>
  <si>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</si>
  <si>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</si>
  <si>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санитарно-бытовых помещений зданий производственных баз филиала Кузбассэнерго-РЭС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</si>
  <si>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</si>
  <si>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</si>
  <si>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</si>
  <si>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</si>
  <si>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</si>
  <si>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K_477.18_КуЭ</t>
  </si>
  <si>
    <t>K_477.19_КуЭ</t>
  </si>
  <si>
    <t>K_477.2_КуЭ</t>
  </si>
  <si>
    <t>P_668_КуЭ</t>
  </si>
  <si>
    <t>K_477.20_КуЭ</t>
  </si>
  <si>
    <t>K_477.21_КуЭ</t>
  </si>
  <si>
    <t>K_477.22_КуЭ</t>
  </si>
  <si>
    <t>K_477.23_КуЭ</t>
  </si>
  <si>
    <t>K_477.3_КуЭ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</si>
  <si>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</si>
  <si>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</si>
  <si>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</si>
  <si>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</si>
  <si>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</si>
  <si>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</si>
  <si>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</si>
  <si>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</si>
  <si>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</si>
  <si>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</si>
  <si>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</si>
  <si>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</si>
  <si>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</si>
  <si>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</si>
  <si>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</si>
  <si>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</si>
  <si>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</si>
  <si>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</si>
  <si>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</si>
  <si>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</si>
  <si>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</si>
  <si>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</si>
  <si>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</si>
  <si>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</si>
  <si>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</si>
  <si>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</si>
  <si>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</si>
  <si>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</si>
  <si>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</si>
  <si>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</si>
  <si>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</si>
  <si>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</si>
  <si>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</si>
  <si>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</si>
  <si>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</si>
  <si>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</si>
  <si>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</si>
  <si>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</si>
  <si>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</si>
  <si>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</si>
  <si>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</si>
  <si>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</si>
  <si>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</si>
  <si>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</si>
  <si>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</si>
  <si>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</si>
  <si>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</si>
  <si>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</si>
  <si>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</si>
  <si>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</si>
  <si>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</si>
  <si>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</si>
  <si>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</si>
  <si>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</si>
  <si>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K_477.6_КуЭ</t>
  </si>
  <si>
    <t>K_477.7_КуЭ</t>
  </si>
  <si>
    <t>K_477.8_КуЭ</t>
  </si>
  <si>
    <t>K_477.9_КуЭ</t>
  </si>
  <si>
    <t>O_494.38_КуЭ</t>
  </si>
  <si>
    <t>O_494.39_КуЭ</t>
  </si>
  <si>
    <t>N_494.20_КуЭ</t>
  </si>
  <si>
    <t>N_494.21_КуЭ</t>
  </si>
  <si>
    <t>N_494.22_КуЭ</t>
  </si>
  <si>
    <t>N_494.23_КуЭ</t>
  </si>
  <si>
    <t>N_494.24_КуЭ</t>
  </si>
  <si>
    <t>N_494.25_КуЭ</t>
  </si>
  <si>
    <t>N_494.26_КуЭ</t>
  </si>
  <si>
    <t>N_494.27_КуЭ</t>
  </si>
  <si>
    <t>N_494.28_КуЭ</t>
  </si>
  <si>
    <t>K_494.17_КуЭ</t>
  </si>
  <si>
    <t>N_494.29_КуЭ</t>
  </si>
  <si>
    <t>N_494.30_КуЭ</t>
  </si>
  <si>
    <t>N_494.31_КуЭ</t>
  </si>
  <si>
    <t>O_494.40_КуЭ</t>
  </si>
  <si>
    <t>O_494.41_КуЭ</t>
  </si>
  <si>
    <t>O_494.42_КуЭ</t>
  </si>
  <si>
    <t>O_494.43_КуЭ</t>
  </si>
  <si>
    <t>O_494.44_КуЭ</t>
  </si>
  <si>
    <t>O_494.45_КуЭ</t>
  </si>
  <si>
    <t>O_494.46_КуЭ</t>
  </si>
  <si>
    <t>O_494.47_КуЭ</t>
  </si>
  <si>
    <t>O_494.48_КуЭ</t>
  </si>
  <si>
    <t>O_494.49_КуЭ</t>
  </si>
  <si>
    <t>N_609_КуЭ</t>
  </si>
  <si>
    <t>N_615_КуЭ</t>
  </si>
  <si>
    <t>N_611_КуЭ</t>
  </si>
  <si>
    <t>N_610_КуЭ</t>
  </si>
  <si>
    <t>N_613_КуЭ</t>
  </si>
  <si>
    <t>N_614_КуЭ</t>
  </si>
  <si>
    <t>P_665.1_КуЭ</t>
  </si>
  <si>
    <t>P_665.2_КуЭ</t>
  </si>
  <si>
    <t>P_665.3_КуЭ</t>
  </si>
  <si>
    <t>P_665.4_КуЭ</t>
  </si>
  <si>
    <t>N_494.32_КуЭ</t>
  </si>
  <si>
    <t>N_494.33_КуЭ</t>
  </si>
  <si>
    <t>N_494.34_КуЭ</t>
  </si>
  <si>
    <t>N_494.35_КуЭ</t>
  </si>
  <si>
    <t>N_494.36_КуЭ</t>
  </si>
  <si>
    <t>N_494.37_КуЭ</t>
  </si>
  <si>
    <t>H_269_КуЭ</t>
  </si>
  <si>
    <t>H_280_КуЭ</t>
  </si>
  <si>
    <t>H_374_КуЭ</t>
  </si>
  <si>
    <t>H_375_КуЭ</t>
  </si>
  <si>
    <t>H_380_КуЭ</t>
  </si>
  <si>
    <t>H_382_КуЭ</t>
  </si>
  <si>
    <t>H_384_КуЭ</t>
  </si>
  <si>
    <t>H_391_КуЭ</t>
  </si>
  <si>
    <t>H_397_КуЭ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</si>
  <si>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</si>
  <si>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</si>
  <si>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</si>
  <si>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</si>
  <si>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H_221_КуЭ</t>
  </si>
  <si>
    <t>I_221.10_КуЭ</t>
  </si>
  <si>
    <t>F_55_КуЭ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</si>
  <si>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</si>
  <si>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</si>
  <si>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</si>
  <si>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</si>
  <si>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</si>
  <si>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</si>
  <si>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</si>
  <si>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</si>
  <si>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</si>
  <si>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</si>
  <si>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I_221.16_КуЭ</t>
  </si>
  <si>
    <t>H_273_КуЭ</t>
  </si>
  <si>
    <t>I_221.14_КуЭ</t>
  </si>
  <si>
    <t>I_221.15_КуЭ</t>
  </si>
  <si>
    <t>I_221.17_КуЭ</t>
  </si>
  <si>
    <t>I_221.23_КуЭ</t>
  </si>
  <si>
    <t>I_221.24_КуЭ</t>
  </si>
  <si>
    <t>I_221.25_КуЭ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</si>
  <si>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</si>
  <si>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</si>
  <si>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</si>
  <si>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</si>
  <si>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</si>
  <si>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I_221.4_КуЭ</t>
  </si>
  <si>
    <t>I_221.6_КуЭ</t>
  </si>
  <si>
    <t>I_221.7_КуЭ</t>
  </si>
  <si>
    <t>I_221.8_КуЭ</t>
  </si>
  <si>
    <t>M_600_КуЭ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</si>
  <si>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</si>
  <si>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</si>
  <si>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5.3</t>
  </si>
  <si>
    <t>5.3.1</t>
  </si>
  <si>
    <t>5.3.2</t>
  </si>
  <si>
    <t>5.4</t>
  </si>
  <si>
    <t>5.5</t>
  </si>
  <si>
    <t>5.6</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</si>
  <si>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</si>
  <si>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</si>
  <si>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L_1070_КуЭ</t>
  </si>
  <si>
    <t>L_2020_КуЭ</t>
  </si>
  <si>
    <t>Приобретение АРМ -23 шт., настройка сетевого оборудования -1 шт.</t>
  </si>
  <si>
    <t>Покупка и монтаж электрозаправочных станций для электромобилей, 9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</si>
  <si>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</si>
  <si>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2026 - 12 шт. в части филиала "Кузбассэнерго- региональные электрические сети"</t>
  </si>
  <si>
    <t>P_1432_КуЭ</t>
  </si>
  <si>
    <t>L_3001_КуЭ</t>
  </si>
  <si>
    <t>O_558_КуЭ</t>
  </si>
  <si>
    <t>O_1426_КуЭ</t>
  </si>
  <si>
    <t>O_1428_КуЭ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</si>
  <si>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</si>
  <si>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</si>
  <si>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</si>
  <si>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</si>
  <si>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</si>
  <si>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N_1049_КуЭ</t>
  </si>
  <si>
    <t>O_1050_КуЭ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</si>
  <si>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</si>
  <si>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Модернизация системы автоматического пожаротушения в помещении серверной здания АУ, г. Кемерово, ул.  Н Островского, 11, 1 шт</t>
  </si>
  <si>
    <t>L_1409_КуЭ</t>
  </si>
  <si>
    <t>M_706_КуЭ</t>
  </si>
  <si>
    <t>Приобретение сушильных шкафов для приведения в нормативное состояние баз РЭС - 40 шт.</t>
  </si>
  <si>
    <t>N_712_КуЭ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</si>
  <si>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</si>
  <si>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</si>
  <si>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L_3000_КуЭ</t>
  </si>
  <si>
    <t>6</t>
  </si>
  <si>
    <t>6.1</t>
  </si>
  <si>
    <t>6.1.1</t>
  </si>
  <si>
    <t>6.1.1.1</t>
  </si>
  <si>
    <t>Омская область</t>
  </si>
  <si>
    <t>6.1.1.2</t>
  </si>
  <si>
    <t>6.1.1.3</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</si>
  <si>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</si>
  <si>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</si>
  <si>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</si>
  <si>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</si>
  <si>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</si>
  <si>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</si>
  <si>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</si>
  <si>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</si>
  <si>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</si>
  <si>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</si>
  <si>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</si>
  <si>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</si>
  <si>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</si>
  <si>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</si>
  <si>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</si>
  <si>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</si>
  <si>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</si>
  <si>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</si>
  <si>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Q_IT.55.1840_ОЭ</t>
  </si>
  <si>
    <t>Q_IT.55.1811_ОЭ</t>
  </si>
  <si>
    <t>Q_IT.55.1812_ОЭ</t>
  </si>
  <si>
    <t>Q_IT.55.1818_ОЭ</t>
  </si>
  <si>
    <t>P_IT.55.1740_ОЭ</t>
  </si>
  <si>
    <t>P_IT.55.1792_ОЭ</t>
  </si>
  <si>
    <t>P_IT.55.1758_ОЭ</t>
  </si>
  <si>
    <t>Q_IT.55.1809_ОЭ</t>
  </si>
  <si>
    <t>Q_IT.55.1821_ОЭ</t>
  </si>
  <si>
    <t>Q_IT.55.1837_ОЭ</t>
  </si>
  <si>
    <t>M_IT.55.1648_ОЭ</t>
  </si>
  <si>
    <t>M_IT.55.1691_ОЭ</t>
  </si>
  <si>
    <t>Q_IT.55.1822_ОЭ</t>
  </si>
  <si>
    <t>O_IT.55.0028_ОЭ</t>
  </si>
  <si>
    <t>M_1271_ОЭ</t>
  </si>
  <si>
    <t>Q_IT.55.1824_ОЭ</t>
  </si>
  <si>
    <t>Q_IT.55.1828_ОЭ</t>
  </si>
  <si>
    <t>O_IT.55.1710_ОЭ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</si>
  <si>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</si>
  <si>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</si>
  <si>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P_IT.55.1781_ОЭ</t>
  </si>
  <si>
    <t>P_IT.55.1797_ОЭ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</si>
  <si>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</si>
  <si>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</si>
  <si>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</si>
  <si>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</si>
  <si>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</si>
  <si>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</si>
  <si>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P_IT.55.1766_ОЭ</t>
  </si>
  <si>
    <t>P_IT.55.1767_ОЭ</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</si>
  <si>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</si>
  <si>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</si>
  <si>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</si>
  <si>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</si>
  <si>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P_IT.55.1795_ОЭ</t>
  </si>
  <si>
    <t>P_IT.55.1801_ОЭ</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</si>
  <si>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</si>
  <si>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</si>
  <si>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</si>
  <si>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</si>
  <si>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</si>
  <si>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</si>
  <si>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</si>
  <si>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</si>
  <si>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</si>
  <si>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</si>
  <si>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</si>
  <si>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</si>
  <si>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</si>
  <si>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P_IT.55.1787_ОЭ</t>
  </si>
  <si>
    <t>P_IT.55.1800_ОЭ</t>
  </si>
  <si>
    <t>P_IT.55.1799_ОЭ</t>
  </si>
  <si>
    <t>P_IT.55.1785_ОЭ</t>
  </si>
  <si>
    <t>Q_IT.55.1807_ОЭ</t>
  </si>
  <si>
    <t>P_IT.55.1776_ОЭ</t>
  </si>
  <si>
    <t>P_IT.55.1773_ОЭ</t>
  </si>
  <si>
    <t>P_IT.55.1798_ОЭ</t>
  </si>
  <si>
    <t>P_IT.55.1775_ОЭ</t>
  </si>
  <si>
    <t>P_IT.55.1756_ОЭ</t>
  </si>
  <si>
    <t>P_IT.55.1768_ОЭ</t>
  </si>
  <si>
    <t>P_IT.55.1769_ОЭ</t>
  </si>
  <si>
    <t>P_IT.55.1755_ОЭ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</si>
  <si>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</si>
  <si>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</si>
  <si>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</si>
  <si>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O_IT.55.1724_ОЭ</t>
  </si>
  <si>
    <t>P_IT.55.1739_ОЭ</t>
  </si>
  <si>
    <t>P_IT.55.1746_ОЭ</t>
  </si>
  <si>
    <t>Строительство ТП 630 кВА по договору ТП 20.5500.2668.24 для электроснабжения АЗС, расположенной в р.п. Кормиловка (Санаторий Евромед)</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</si>
  <si>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</si>
  <si>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P_IT.55.1759_ОЭ</t>
  </si>
  <si>
    <t>O_IT.55.1720_ОЭ</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</si>
  <si>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</si>
  <si>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</si>
  <si>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</si>
  <si>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P_IT.55.1783_ОЭ</t>
  </si>
  <si>
    <t>O_IT.55.0017_ОЭ</t>
  </si>
  <si>
    <t>P_IT.55.1793_ОЭ</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</si>
  <si>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</si>
  <si>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Q_IT.55.1813_ОЭ</t>
  </si>
  <si>
    <t>6.1.2</t>
  </si>
  <si>
    <t>6.1.2.1</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</si>
  <si>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</si>
  <si>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</si>
  <si>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</si>
  <si>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</si>
  <si>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</si>
  <si>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</si>
  <si>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</si>
  <si>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</si>
  <si>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</si>
  <si>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O_IT.55.1706_ОЭ</t>
  </si>
  <si>
    <t>O_IT.55.1730_ОЭ</t>
  </si>
  <si>
    <t>O_IT.55.1725_ОЭ</t>
  </si>
  <si>
    <t>P_IT.55.1770_ОЭ</t>
  </si>
  <si>
    <t>P_IT.55.1802_ОЭ</t>
  </si>
  <si>
    <t>P_IT.55.1794_ОЭ</t>
  </si>
  <si>
    <t>Q_IT.55.1806_ОЭ</t>
  </si>
  <si>
    <t>O_IT.55.1727_ОЭ</t>
  </si>
  <si>
    <t>O_IT.55.0038_ОЭ</t>
  </si>
  <si>
    <t>6.1.2.2</t>
  </si>
  <si>
    <t>6.1.3</t>
  </si>
  <si>
    <t>6.1.3.1</t>
  </si>
  <si>
    <t>6.1.3.2</t>
  </si>
  <si>
    <t>6.1.4</t>
  </si>
  <si>
    <t>6.1.4.1</t>
  </si>
  <si>
    <t>6.1.4.2</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</si>
  <si>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</si>
  <si>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</si>
  <si>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</si>
  <si>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</si>
  <si>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</si>
  <si>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</si>
  <si>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</si>
  <si>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</si>
  <si>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</si>
  <si>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O_IT.55.1712_ОЭ</t>
  </si>
  <si>
    <t>P_IT.55.1744_ОЭ</t>
  </si>
  <si>
    <t>P_IT.55.1788_ОЭ</t>
  </si>
  <si>
    <t>P_IT.55.1778_ОЭ</t>
  </si>
  <si>
    <t>P_IT.55.1754_ОЭ</t>
  </si>
  <si>
    <t>P_IT.55.1763_ОЭ</t>
  </si>
  <si>
    <t>Q_IT.55.1842_ОЭ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</si>
  <si>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</si>
  <si>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</si>
  <si>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</si>
  <si>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</si>
  <si>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</si>
  <si>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</si>
  <si>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</si>
  <si>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</si>
  <si>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</si>
  <si>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6.2.1.2</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</si>
  <si>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</si>
  <si>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</si>
  <si>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</si>
  <si>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</si>
  <si>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</si>
  <si>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</si>
  <si>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</si>
  <si>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</si>
  <si>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</si>
  <si>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</si>
  <si>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</si>
  <si>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ВЛ-0,4 кВ с установкой устройств по обеспечению качества электроэнергии на ВЛ-0,4 кВ ф.3 от ТП-КЦ-1-5  Кормиловский РЭС   </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</si>
  <si>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</si>
  <si>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</si>
  <si>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</si>
  <si>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</si>
  <si>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</si>
  <si>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Модернизация цифровых каналов связи на участках: ПС 110 кВ Шербакульская – Шербакульский РЭС (ВОЛС 0,45 км) в Омской области</t>
  </si>
  <si>
    <t>Создание цифровой системы АСУ ТП ПС 110кВ Шербакульская</t>
  </si>
  <si>
    <t>Техперевооружение ПС 110 кВ Центральная с модернизацией системы оперативного постоянного тока (СОПТ), замена АКБ - 1 шт</t>
  </si>
  <si>
    <t>L_1649_ОЭ</t>
  </si>
  <si>
    <t>L_IP.55.3611_ОЭ</t>
  </si>
  <si>
    <t>L_IP.55.3612_ОЭ</t>
  </si>
  <si>
    <t>M_IP.55.0014_ОЭ</t>
  </si>
  <si>
    <t>M_IP.55.0015_ОЭ</t>
  </si>
  <si>
    <t>M_IP.55.3830_ОЭ</t>
  </si>
  <si>
    <t>M_IP.55.3831_ОЭ</t>
  </si>
  <si>
    <t>M_IP.55.3918_ОЭ</t>
  </si>
  <si>
    <t>M_IP.55.3919_ОЭ</t>
  </si>
  <si>
    <t>J_1389_ОЭ</t>
  </si>
  <si>
    <t>J_1390_ОЭ</t>
  </si>
  <si>
    <t>M_IP.55.3920_ОЭ</t>
  </si>
  <si>
    <t>N_IP.55.0036_ОЭ</t>
  </si>
  <si>
    <t>N_IP.55.0037_ОЭ</t>
  </si>
  <si>
    <t>M_IP.55.3921_ОЭ</t>
  </si>
  <si>
    <t>M_IP.55.3922_ОЭ</t>
  </si>
  <si>
    <t>M_IP.55.3923_ОЭ</t>
  </si>
  <si>
    <t>M_IP.55.0002_ОЭ</t>
  </si>
  <si>
    <t>L_1655_ОЭ</t>
  </si>
  <si>
    <t>Q_IP.55.2999_ОЭ</t>
  </si>
  <si>
    <t xml:space="preserve">Модернизация цифрового каналов связи на участке: ПС "Новая" - ПС "Прибрежная" (ВОЛС 3,84 км ) </t>
  </si>
  <si>
    <t>M_IP.55.0003_ОЭ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</si>
  <si>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</si>
  <si>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</si>
  <si>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</si>
  <si>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</si>
  <si>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</si>
  <si>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Q_IP.55.0089_ОЭ</t>
  </si>
  <si>
    <t>P_IP.55.0084_ОЭ</t>
  </si>
  <si>
    <t>P_IP.55.0082_ОЭ</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</si>
  <si>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</si>
  <si>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</si>
  <si>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ВЛ-110 кВ С-72 в части доведения ширины просек (42,675 га) до нормативной величины в Большереченском и Саргатском районах Омской области</t>
  </si>
  <si>
    <t>Q_IP.55.0105_ОЭ</t>
  </si>
  <si>
    <t>M_IP.55.4017_ОЭ</t>
  </si>
  <si>
    <t>P_IP.55.2961_ОЭ</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</si>
  <si>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</si>
  <si>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</si>
  <si>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</si>
  <si>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</si>
  <si>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</si>
  <si>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</si>
  <si>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</si>
  <si>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</si>
  <si>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</si>
  <si>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</si>
  <si>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O_IP.55.0067_ОЭ</t>
  </si>
  <si>
    <t>M_IP.55.4016_ОЭ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</si>
  <si>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</si>
  <si>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</si>
  <si>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</si>
  <si>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</si>
  <si>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</si>
  <si>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</si>
  <si>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</si>
  <si>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</si>
  <si>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</si>
  <si>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</si>
  <si>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O_IP.55.0055_ОЭ</t>
  </si>
  <si>
    <t>P_IP.55.0083_ОЭ</t>
  </si>
  <si>
    <t>Q_IP.55.0106_ОЭ</t>
  </si>
  <si>
    <t>Q_IP.55.0108_ОЭ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</si>
  <si>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</si>
  <si>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</si>
  <si>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</si>
  <si>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</si>
  <si>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</si>
  <si>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</si>
  <si>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</si>
  <si>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21 999 точки учета</t>
  </si>
  <si>
    <t>Модернизация систем учета электроэнергии во исполнение требований ФЗ №522 (истечение МПИ, срока эксплуатации), 2334 точек учета</t>
  </si>
  <si>
    <t>N_1342.2_ОЭ</t>
  </si>
  <si>
    <t>P_1342.3_ОЭ</t>
  </si>
  <si>
    <t>6.2.3.2</t>
  </si>
  <si>
    <t>6.2.3.3</t>
  </si>
  <si>
    <t>6.2.3.4</t>
  </si>
  <si>
    <t>6.2.3.5</t>
  </si>
  <si>
    <t>6.2.3.6</t>
  </si>
  <si>
    <t>6.2.3.7</t>
  </si>
  <si>
    <t>6.2.3.8</t>
  </si>
  <si>
    <t>6.2.4</t>
  </si>
  <si>
    <t>6.2.4.1</t>
  </si>
  <si>
    <t>Реконструкция помещений баз РЭС с ликвидацией уличных туалетов</t>
  </si>
  <si>
    <t>P_IP.55.2728_ОЭ</t>
  </si>
  <si>
    <t>6.2.4.2</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</si>
  <si>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</si>
  <si>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</si>
  <si>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</si>
  <si>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</si>
  <si>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</si>
  <si>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</si>
  <si>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</si>
  <si>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</si>
  <si>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</si>
  <si>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</si>
  <si>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</si>
  <si>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</si>
  <si>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</si>
  <si>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</si>
  <si>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</si>
  <si>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</si>
  <si>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6.3</t>
  </si>
  <si>
    <t>6.3.1</t>
  </si>
  <si>
    <t>Строительство ПС 110/10 кВ Семиреченская  (2х40 МВА)</t>
  </si>
  <si>
    <t>F_108_ОЭ</t>
  </si>
  <si>
    <t>6.3.2</t>
  </si>
  <si>
    <t>6.4</t>
  </si>
  <si>
    <t>Строительство двух КЛ-10 кВ Ф.707, Ф.735, протяженностью 1 км от ПС Сибзавод 110/10 кВ до РП-1</t>
  </si>
  <si>
    <t>F_110_ОЭ</t>
  </si>
  <si>
    <t>6.5</t>
  </si>
  <si>
    <t>6.6</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</si>
  <si>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</si>
  <si>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лицензий программного обеспечения, создание НМА (ИУС АВР, Система управления видеоархивом) - 145 шт. в части филиала "Омскэнерго"</t>
  </si>
  <si>
    <t>Проектно-изыскательские работы по реконструкции ПС 110/35/10 кВ Новотроицкая с заменой 1 силового трансформатора 1 Т с 10МВА на 25МВА</t>
  </si>
  <si>
    <t>P_IP.55.2847_ОЭ</t>
  </si>
  <si>
    <t>O_IN.55.0759_ОЭ</t>
  </si>
  <si>
    <t>F_25_ОЭ</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</si>
  <si>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</si>
  <si>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</si>
  <si>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</si>
  <si>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P_IN.55.0910_ОЭ</t>
  </si>
  <si>
    <t>P_IN.55.0911_ОЭ</t>
  </si>
  <si>
    <t>P_IN.55.0912_ОЭ</t>
  </si>
  <si>
    <t>Приобретение АРМ - 36 шт., МФУ - 7 шт.</t>
  </si>
  <si>
    <t>P_IN.55.0023_ОЭ</t>
  </si>
  <si>
    <t>Покупка лицензий программного обеспечения 2026 - 12 шт. в части филиала "Омскэнерго"</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</si>
  <si>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</si>
  <si>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</si>
  <si>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</si>
  <si>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</si>
  <si>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</si>
  <si>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</si>
  <si>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</si>
  <si>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</si>
  <si>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P_IN.55.0016_ОЭ</t>
  </si>
  <si>
    <t>P_IN.55.0018_ОЭ</t>
  </si>
  <si>
    <t>M_IN.55.0906_ОЭ</t>
  </si>
  <si>
    <t>P_IN.55.0017_ОЭ</t>
  </si>
  <si>
    <t>P_IN.55.0019_ОЭ</t>
  </si>
  <si>
    <t>P_IN.55.0020_ОЭ</t>
  </si>
  <si>
    <t>Q_IB.55.0041_ОЭ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</si>
  <si>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</si>
  <si>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</si>
  <si>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</si>
  <si>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</si>
  <si>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</si>
  <si>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</si>
  <si>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</si>
  <si>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</si>
  <si>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</si>
  <si>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</si>
  <si>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</si>
  <si>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</si>
  <si>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</si>
  <si>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</si>
  <si>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</si>
  <si>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</si>
  <si>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</si>
  <si>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</si>
  <si>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</si>
  <si>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Q_1923.25_ХЭ</t>
  </si>
  <si>
    <t>P_344.24_ХЭ</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</si>
  <si>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</si>
  <si>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</si>
  <si>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</si>
  <si>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</si>
  <si>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</si>
  <si>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P_1578.23_ХЭ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</si>
  <si>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</si>
  <si>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</si>
  <si>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</si>
  <si>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</si>
  <si>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P_2709.24_ХЭ</t>
  </si>
  <si>
    <t>Q_2132.25_ХЭ</t>
  </si>
  <si>
    <t>Q_2985.25_ХЭ</t>
  </si>
  <si>
    <t>Q_4324.25_ХЭ</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</si>
  <si>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</si>
  <si>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</si>
  <si>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</si>
  <si>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</si>
  <si>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</si>
  <si>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P_1657.24_ХЭ</t>
  </si>
  <si>
    <t>P_2448.24_ХЭ</t>
  </si>
  <si>
    <t>P_9711.24_ХЭ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</si>
  <si>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</si>
  <si>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O_1002.23_ХЭ</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</si>
  <si>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</si>
  <si>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P_3470.24_ХЭ</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</si>
  <si>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</si>
  <si>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</si>
  <si>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P_1172.24_ХЭ</t>
  </si>
  <si>
    <t>P_2633.24_ХЭ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</si>
  <si>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</si>
  <si>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</si>
  <si>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</si>
  <si>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</si>
  <si>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</si>
  <si>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</si>
  <si>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</si>
  <si>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</si>
  <si>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</si>
  <si>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</si>
  <si>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</si>
  <si>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</si>
  <si>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</si>
  <si>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</si>
  <si>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</si>
  <si>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</si>
  <si>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</si>
  <si>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</si>
  <si>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</si>
  <si>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7.2</t>
  </si>
  <si>
    <t>7.2.1</t>
  </si>
  <si>
    <t>7.2.1.1</t>
  </si>
  <si>
    <t>7.2.1.2</t>
  </si>
  <si>
    <t>7.2.2</t>
  </si>
  <si>
    <t>7.2.2.1</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</si>
  <si>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</si>
  <si>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</si>
  <si>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</si>
  <si>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</si>
  <si>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</si>
  <si>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</si>
  <si>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</si>
  <si>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</si>
  <si>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</si>
  <si>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</si>
  <si>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7.2.2.2</t>
  </si>
  <si>
    <t>7.2.3</t>
  </si>
  <si>
    <t>7.2.3.1</t>
  </si>
  <si>
    <t>7.2.3.2</t>
  </si>
  <si>
    <t>7.2.3.3</t>
  </si>
  <si>
    <t>7.2.3.4</t>
  </si>
  <si>
    <t>7.2.3.5</t>
  </si>
  <si>
    <t>7.2.3.6</t>
  </si>
  <si>
    <t>7.2.3.7</t>
  </si>
  <si>
    <t>7.2.3.8</t>
  </si>
  <si>
    <t>7.2.4</t>
  </si>
  <si>
    <t>7.2.4.1</t>
  </si>
  <si>
    <t>7.2.4.2</t>
  </si>
  <si>
    <t>7.3</t>
  </si>
  <si>
    <t>7.3.1</t>
  </si>
  <si>
    <t>7.3.2</t>
  </si>
  <si>
    <t>7.4</t>
  </si>
  <si>
    <t>7.5</t>
  </si>
  <si>
    <t>7.6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</si>
  <si>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</si>
  <si>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</si>
  <si>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</si>
  <si>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</si>
  <si>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</si>
  <si>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</si>
  <si>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</si>
  <si>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</si>
  <si>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</si>
  <si>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Q_105-пр_ХЭ</t>
  </si>
  <si>
    <t>Q_106-пр_ХЭ</t>
  </si>
  <si>
    <t>Q_107-пр_ХЭ</t>
  </si>
  <si>
    <t>Q_108-пр_ХЭ</t>
  </si>
  <si>
    <t>Q_109-пр_ХЭ</t>
  </si>
  <si>
    <t>Q_110-пр_ХЭ</t>
  </si>
  <si>
    <t>Q_111-пр_ХЭ</t>
  </si>
  <si>
    <t>Q_112-пр_ХЭ</t>
  </si>
  <si>
    <t>Q_113-пр_ХЭ</t>
  </si>
  <si>
    <t xml:space="preserve">G_3000_ХЭ
</t>
  </si>
  <si>
    <t>L_3002_ХЭ</t>
  </si>
  <si>
    <t>Покупка лицензий программного обеспечения, создание НМА (ИУС АВР, Система управления видеоархивом) - 54 шт. в части филиала "Хакасэнерго"</t>
  </si>
  <si>
    <t>Покупка лицензий программного обеспечения 2026 - 27 шт. в части филиала "Хакасэнерго"</t>
  </si>
  <si>
    <t>O_104_ХЭ</t>
  </si>
  <si>
    <t>Q_104.26_ХЭ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</si>
  <si>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</si>
  <si>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</si>
  <si>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N_87_ХЭ</t>
  </si>
  <si>
    <t>P_103_24_ХЭ</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</si>
  <si>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</si>
  <si>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</si>
  <si>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Q_103-пр_ХЭ</t>
  </si>
  <si>
    <t>Q_104-пр_ХЭ</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</si>
  <si>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</si>
  <si>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</si>
  <si>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</si>
  <si>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</si>
  <si>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Q_114-пр_ХЭ</t>
  </si>
  <si>
    <t>Q_115-пр_ХЭ</t>
  </si>
  <si>
    <t>Q_116-пр_ХЭ</t>
  </si>
  <si>
    <t>Q_117-пр_ХЭ</t>
  </si>
  <si>
    <t>8</t>
  </si>
  <si>
    <t>8.1</t>
  </si>
  <si>
    <t>8.1.1</t>
  </si>
  <si>
    <t>8.1.1.1</t>
  </si>
  <si>
    <t>Забайкальский край</t>
  </si>
  <si>
    <t>8.1.1.2</t>
  </si>
  <si>
    <t>8.1.1.3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</si>
  <si>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</si>
  <si>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</si>
  <si>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</si>
  <si>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</si>
  <si>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</si>
  <si>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</si>
  <si>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</si>
  <si>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</si>
  <si>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</si>
  <si>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</si>
  <si>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</si>
  <si>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</si>
  <si>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</si>
  <si>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</si>
  <si>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</si>
  <si>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</si>
  <si>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</si>
  <si>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</si>
  <si>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P_115-192_ЧЭ</t>
  </si>
  <si>
    <t>Q_115-244_ЧЭ</t>
  </si>
  <si>
    <t>Q_115-246_ЧЭ</t>
  </si>
  <si>
    <t>Q_115-250_ЧЭ</t>
  </si>
  <si>
    <t>Q_115-253_ЧЭ</t>
  </si>
  <si>
    <t>P_115-225_ЧЭ</t>
  </si>
  <si>
    <t>P_115-229_ЧЭ</t>
  </si>
  <si>
    <t>Q_115-255_ЧЭ</t>
  </si>
  <si>
    <t>Q_115-271_ЧЭ</t>
  </si>
  <si>
    <t>P_115-234_ЧЭ</t>
  </si>
  <si>
    <t>P_115-202_ЧЭ</t>
  </si>
  <si>
    <t>N_115-113_ЧЭ</t>
  </si>
  <si>
    <t>O_115-181_ЧЭ</t>
  </si>
  <si>
    <t>O_115-182_ЧЭ</t>
  </si>
  <si>
    <t>M_115-63_ЧЭ</t>
  </si>
  <si>
    <t>Q_115-272_ЧЭ</t>
  </si>
  <si>
    <t>Q_115-275_ЧЭ</t>
  </si>
  <si>
    <t>O_115-146_ЧЭ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</si>
  <si>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</si>
  <si>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</si>
  <si>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</si>
  <si>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O_115-137_ЧЭ</t>
  </si>
  <si>
    <t>P_115-194_ЧЭ</t>
  </si>
  <si>
    <t>O_115-138_ЧЭ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</si>
  <si>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</si>
  <si>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</si>
  <si>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</si>
  <si>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</si>
  <si>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</si>
  <si>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</si>
  <si>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</si>
  <si>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</si>
  <si>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</si>
  <si>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</si>
  <si>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P_115-196_ЧЭ</t>
  </si>
  <si>
    <t>O_115-157_ЧЭ</t>
  </si>
  <si>
    <t>O_115-115_ЧЭ</t>
  </si>
  <si>
    <t>P_115-198_ЧЭ</t>
  </si>
  <si>
    <t>Q_115-278_ЧЭ</t>
  </si>
  <si>
    <t>O_115-149_ЧЭ</t>
  </si>
  <si>
    <t>O_115-150_ЧЭ</t>
  </si>
  <si>
    <t>Q_115-279_ЧЭ</t>
  </si>
  <si>
    <t>Q_115-280_ЧЭ</t>
  </si>
  <si>
    <t>P_115-212_ЧЭ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</si>
  <si>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</si>
  <si>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</si>
  <si>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</si>
  <si>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</si>
  <si>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</si>
  <si>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</si>
  <si>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</si>
  <si>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</si>
  <si>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</si>
  <si>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</si>
  <si>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</si>
  <si>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</si>
  <si>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</si>
  <si>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P_115-223_ЧЭ</t>
  </si>
  <si>
    <t>O_115-154_ЧЭ</t>
  </si>
  <si>
    <t>P_115-224_ЧЭ</t>
  </si>
  <si>
    <t>P_115-228_ЧЭ</t>
  </si>
  <si>
    <t>O_115-159_ЧЭ</t>
  </si>
  <si>
    <t>O_115-116_ЧЭ</t>
  </si>
  <si>
    <t>P_115-232_ЧЭ</t>
  </si>
  <si>
    <t>P_115-211_ЧЭ</t>
  </si>
  <si>
    <t>O_115-162_ЧЭ</t>
  </si>
  <si>
    <t>O_115-164_ЧЭ</t>
  </si>
  <si>
    <t>M_115-56_ЧЭ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</si>
  <si>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</si>
  <si>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</si>
  <si>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</si>
  <si>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</si>
  <si>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</si>
  <si>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O_115-124_ЧЭ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</si>
  <si>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</si>
  <si>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</si>
  <si>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</si>
  <si>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</si>
  <si>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</si>
  <si>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</si>
  <si>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</si>
  <si>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</si>
  <si>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</si>
  <si>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</si>
  <si>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</si>
  <si>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</si>
  <si>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P_115-201_ЧЭ</t>
  </si>
  <si>
    <t>O_115-147_ЧЭ</t>
  </si>
  <si>
    <t>P_115-222_ЧЭ</t>
  </si>
  <si>
    <t>O_115-173_ЧЭ</t>
  </si>
  <si>
    <t>O_115-175_ЧЭ</t>
  </si>
  <si>
    <t>O_115-177_ЧЭ</t>
  </si>
  <si>
    <t>P_115-235_ЧЭ</t>
  </si>
  <si>
    <t>O_115-139_ЧЭ</t>
  </si>
  <si>
    <t>O_115-179_ЧЭ</t>
  </si>
  <si>
    <t>Q_115-239_ЧЭ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</si>
  <si>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</si>
  <si>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</si>
  <si>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Установка ПКУ 6 кВ для электроснабжения объекта заявителя ООО "СЗ "ОСНОВА ДАЛЬНИЙ ВОСТОК" (№20.7500.4759.25)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</si>
  <si>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</si>
  <si>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</si>
  <si>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</si>
  <si>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O_115-185_ЧЭ</t>
  </si>
  <si>
    <t>O_115-161_ЧЭ</t>
  </si>
  <si>
    <t>Q_115-281_ЧЭ</t>
  </si>
  <si>
    <t>Q_115-248_ЧЭ</t>
  </si>
  <si>
    <t>O_115-169_ЧЭ</t>
  </si>
  <si>
    <t>O_115-172_ЧЭ</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</si>
  <si>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</si>
  <si>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O_115-184_ЧЭ</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</si>
  <si>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</si>
  <si>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</si>
  <si>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P_115-200_ЧЭ</t>
  </si>
  <si>
    <t>P_115-227_ЧЭ</t>
  </si>
  <si>
    <t>8.1.2</t>
  </si>
  <si>
    <t>8.1.2.1</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</si>
  <si>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</si>
  <si>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</si>
  <si>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</si>
  <si>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</si>
  <si>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</si>
  <si>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</si>
  <si>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</si>
  <si>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</si>
  <si>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</si>
  <si>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</si>
  <si>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</si>
  <si>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</si>
  <si>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</si>
  <si>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</si>
  <si>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</si>
  <si>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</si>
  <si>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</si>
  <si>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P_115-189_ЧЭ</t>
  </si>
  <si>
    <t>P_115-191_ЧЭ</t>
  </si>
  <si>
    <t>P_115-193_ЧЭ</t>
  </si>
  <si>
    <t>P_115-206_ЧЭ</t>
  </si>
  <si>
    <t>P_115-214_ЧЭ</t>
  </si>
  <si>
    <t>P_115-216_ЧЭ</t>
  </si>
  <si>
    <t>P_115-218_ЧЭ</t>
  </si>
  <si>
    <t>P_115-226_ЧЭ</t>
  </si>
  <si>
    <t>P_115-231_ЧЭ</t>
  </si>
  <si>
    <t>Q_115-259_ЧЭ</t>
  </si>
  <si>
    <t>Q_115-260_ЧЭ</t>
  </si>
  <si>
    <t>Q_115-261_ЧЭ</t>
  </si>
  <si>
    <t>P_115-205_ЧЭ</t>
  </si>
  <si>
    <t>P_115-220_ЧЭ</t>
  </si>
  <si>
    <t>P_115-221_ЧЭ</t>
  </si>
  <si>
    <t>O_115-126_ЧЭ</t>
  </si>
  <si>
    <t>O_115-152_ЧЭ</t>
  </si>
  <si>
    <t>8.1.2.2</t>
  </si>
  <si>
    <t>8.1.3</t>
  </si>
  <si>
    <t>8.1.3.1</t>
  </si>
  <si>
    <t>8.1.3.2</t>
  </si>
  <si>
    <t>8.1.4</t>
  </si>
  <si>
    <t>8.1.4.1</t>
  </si>
  <si>
    <t>8.1.4.2</t>
  </si>
  <si>
    <t>Реконструкция ВЛ-6 кВ ф. Школа-2 от оп. №113 общей протяженностью 1,213 км для электроснабжения объектов заявителя ООО "Забуголь" (№20.7500.1254.25)</t>
  </si>
  <si>
    <t>Q_115-240_ЧЭ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</si>
  <si>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</si>
  <si>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</si>
  <si>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</si>
  <si>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</si>
  <si>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</si>
  <si>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</si>
  <si>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Реконструкция ПС 110/35/6 кВ Третья с заменой силовых трансформаторов 2х16 МВА на 2х25 МВА</t>
  </si>
  <si>
    <t>F_42_ЧЭ</t>
  </si>
  <si>
    <t>O_142_ЧЭ</t>
  </si>
  <si>
    <t>8.2.1.2</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</si>
  <si>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</si>
  <si>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</si>
  <si>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</si>
  <si>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</si>
  <si>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</si>
  <si>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</si>
  <si>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8.2.2</t>
  </si>
  <si>
    <t>8.2.2.1</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</si>
  <si>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</si>
  <si>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</si>
  <si>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O_116-64_ЧЭ</t>
  </si>
  <si>
    <t>P_116-75_ЧЭ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</si>
  <si>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</si>
  <si>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</si>
  <si>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P_116-80_ЧЭ</t>
  </si>
  <si>
    <t>P_137_ЧЭ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</si>
  <si>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</si>
  <si>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</si>
  <si>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</si>
  <si>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</si>
  <si>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</si>
  <si>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</si>
  <si>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</si>
  <si>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</si>
  <si>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</si>
  <si>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</si>
  <si>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</si>
  <si>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</si>
  <si>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</si>
  <si>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</si>
  <si>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</si>
  <si>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</si>
  <si>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</si>
  <si>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</si>
  <si>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</si>
  <si>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</si>
  <si>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</si>
  <si>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</si>
  <si>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</si>
  <si>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</si>
  <si>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</si>
  <si>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</si>
  <si>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</si>
  <si>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</si>
  <si>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</si>
  <si>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</si>
  <si>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</si>
  <si>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</si>
  <si>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</si>
  <si>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Приобретение ПВЭМ в защищенном исполнении и проведение аттестационных испытаний (2 шт.)</t>
  </si>
  <si>
    <t>O_277-10_ЧЭ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</si>
  <si>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</si>
  <si>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</si>
  <si>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</si>
  <si>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</si>
  <si>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Покупка тягача - 1 шт.</t>
  </si>
  <si>
    <t>Q_276-15_ЧЭ</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</si>
  <si>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</si>
  <si>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</si>
  <si>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</si>
  <si>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</si>
  <si>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</si>
  <si>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</si>
  <si>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</si>
  <si>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</si>
  <si>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</si>
  <si>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Покупка лицензий программного обеспечения 2026 - 28 шт. в части филиала "Читаэнерго"</t>
  </si>
  <si>
    <t>Q_169-80_ЧЭ</t>
  </si>
  <si>
    <t>Q_169-81_ЧЭ</t>
  </si>
  <si>
    <t>Q_169-82_ЧЭ</t>
  </si>
  <si>
    <t>Q_169-83_ЧЭ</t>
  </si>
  <si>
    <t>Q_169-84_ЧЭ</t>
  </si>
  <si>
    <t>Q_169-85_ЧЭ</t>
  </si>
  <si>
    <t>Q_169-86_ЧЭ</t>
  </si>
  <si>
    <t>Q_169-87_ЧЭ</t>
  </si>
  <si>
    <t>Q_169-88_ЧЭ</t>
  </si>
  <si>
    <t>Q_107-4-22_ЧЭ</t>
  </si>
  <si>
    <t>J_3000_ЧЭ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</si>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</sst>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u/>
      <sz val="12"/>
      <name val="Times New Roman"/>
      <family val="1"/>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2" fillId="0" borderId="0"/>
    <xf numFmtId="0" fontId="1" fillId="0" borderId="0"/>
    <xf numFmtId="0" fontId="3" fillId="0" borderId="0"/>
    <xf numFmtId="0" fontId="5" fillId="0" borderId="0"/>
  </cellStyleXfs>
  <cellXfs count="51">
    <xf numFmtId="0" fontId="0" fillId="0" borderId="0" xfId="0"/>
    <xf numFmtId="0" fontId="1" fillId="0" borderId="0" xfId="1" applyFont="1" applyFill="1" applyAlignment="1">
      <alignment horizontal="center" vertical="center"/>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0" applyNumberFormat="1" applyFont="1" applyFill="1" applyAlignment="1">
      <alignment horizontal="center" vertical="center"/>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0" fontId="1" fillId="0" borderId="0" xfId="0" applyFont="1" applyFill="1" applyAlignment="1">
      <alignment horizontal="center" vertical="center" wrapText="1"/>
    </xf>
    <xf numFmtId="2" fontId="1" fillId="0" borderId="0" xfId="4" applyNumberFormat="1" applyFont="1" applyFill="1" applyAlignment="1">
      <alignment horizontal="center" vertical="center"/>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2" fontId="1" fillId="0" borderId="1" xfId="5" applyNumberFormat="1" applyFont="1" applyFill="1" applyBorder="1" applyAlignment="1">
      <alignment horizontal="center" vertical="center" wrapText="1"/>
    </xf>
    <xf numFmtId="14" fontId="1" fillId="0" borderId="1" xfId="5" applyNumberFormat="1" applyFont="1" applyFill="1" applyBorder="1" applyAlignment="1">
      <alignment horizontal="center" vertical="center" wrapText="1"/>
    </xf>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applyAlignment="1">
      <alignment horizontal="center"/>
    </xf>
    <xf numFmtId="4" fontId="6" fillId="0" borderId="0" xfId="0" applyNumberFormat="1" applyFont="1" applyFill="1" applyAlignment="1">
      <alignment horizontal="center"/>
    </xf>
    <xf numFmtId="4" fontId="6" fillId="0" borderId="0" xfId="0" applyNumberFormat="1" applyFont="1" applyFill="1"/>
    <xf numFmtId="0" fontId="6" fillId="0" borderId="1" xfId="0" applyFont="1" applyFill="1" applyBorder="1"/>
    <xf numFmtId="0" fontId="6" fillId="0" borderId="0" xfId="0" applyFont="1" applyFill="1" applyBorder="1" applyAlignment="1">
      <alignment horizontal="center"/>
    </xf>
    <xf numFmtId="0" fontId="6" fillId="0" borderId="0" xfId="0" applyFont="1" applyFill="1" applyBorder="1" applyAlignment="1">
      <alignment wrapText="1"/>
    </xf>
    <xf numFmtId="4"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0" fontId="6" fillId="0" borderId="0" xfId="0" applyFont="1" applyFill="1" applyBorder="1"/>
    <xf numFmtId="165"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2" xfId="2" applyNumberFormat="1"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cellXfs>
  <cellStyles count="6">
    <cellStyle name="Обычный" xfId="0" builtinId="0"/>
    <cellStyle name="Обычный 10 5 2" xfId="3"/>
    <cellStyle name="Обычный 3" xfId="1"/>
    <cellStyle name="Обычный 5 10" xfId="5"/>
    <cellStyle name="Обычный 7"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индексы"/>
      <sheetName val="共機計算"/>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4">
          <cell r="G4">
            <v>0</v>
          </cell>
        </row>
      </sheetData>
      <sheetData sheetId="34">
        <row r="4">
          <cell r="G4">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efreshError="1"/>
      <sheetData sheetId="3">
        <row r="5">
          <cell r="C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792"/>
  <sheetViews>
    <sheetView tabSelected="1" zoomScale="48" zoomScaleNormal="48" workbookViewId="0">
      <pane ySplit="18" topLeftCell="A19" activePane="bottomLeft" state="frozen"/>
      <selection pane="bottomLeft" activeCell="Z28" sqref="Z28"/>
    </sheetView>
  </sheetViews>
  <sheetFormatPr defaultRowHeight="15" x14ac:dyDescent="0.25"/>
  <cols>
    <col min="1" max="1" width="11.5703125" style="16" bestFit="1" customWidth="1"/>
    <col min="2" max="2" width="73.28515625" style="17" customWidth="1"/>
    <col min="3" max="3" width="17.140625" style="18" customWidth="1"/>
    <col min="4" max="4" width="22.28515625" style="24" customWidth="1"/>
    <col min="5" max="5" width="18.42578125" style="24" customWidth="1"/>
    <col min="6" max="59" width="14.42578125" style="25" customWidth="1"/>
    <col min="60" max="16384" width="9.140625" style="16"/>
  </cols>
  <sheetData>
    <row r="1" spans="1:59" s="31" customFormat="1" x14ac:dyDescent="0.25">
      <c r="A1" s="27"/>
      <c r="B1" s="28"/>
      <c r="C1" s="27"/>
      <c r="D1" s="29"/>
      <c r="E1" s="29"/>
      <c r="F1" s="29"/>
      <c r="G1" s="29"/>
      <c r="H1" s="30"/>
      <c r="I1" s="29"/>
      <c r="J1" s="29"/>
      <c r="K1" s="29"/>
      <c r="L1" s="29"/>
      <c r="M1" s="29"/>
      <c r="N1" s="29"/>
      <c r="O1" s="29"/>
      <c r="P1" s="29"/>
      <c r="Q1" s="29"/>
      <c r="R1" s="29"/>
      <c r="S1" s="29"/>
      <c r="T1" s="29"/>
      <c r="U1" s="29"/>
      <c r="V1" s="29"/>
      <c r="W1" s="29"/>
      <c r="X1" s="29"/>
      <c r="Y1" s="29"/>
      <c r="Z1" s="29"/>
      <c r="AA1" s="29"/>
      <c r="AB1" s="29"/>
      <c r="AC1" s="29"/>
      <c r="AD1" s="30"/>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row>
    <row r="2" spans="1:59" s="31" customFormat="1" x14ac:dyDescent="0.25">
      <c r="B2" s="28"/>
      <c r="C2" s="27"/>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row>
    <row r="3" spans="1:59" s="4" customFormat="1" ht="42" customHeight="1" x14ac:dyDescent="0.25">
      <c r="A3" s="1"/>
      <c r="B3" s="5"/>
      <c r="C3" s="5"/>
      <c r="D3" s="5"/>
      <c r="E3" s="35"/>
      <c r="F3" s="50"/>
      <c r="G3" s="50"/>
      <c r="H3" s="3"/>
      <c r="I3" s="3"/>
      <c r="J3" s="3"/>
      <c r="K3" s="3"/>
      <c r="L3" s="50" t="s">
        <v>0</v>
      </c>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3"/>
      <c r="AQ3" s="3"/>
      <c r="AR3" s="3"/>
      <c r="AS3" s="3"/>
      <c r="AT3" s="3"/>
      <c r="AU3" s="3"/>
      <c r="AV3" s="3"/>
      <c r="AW3" s="3"/>
      <c r="AX3" s="3"/>
      <c r="AY3" s="3"/>
      <c r="AZ3" s="3"/>
      <c r="BA3" s="3"/>
      <c r="BB3" s="3"/>
      <c r="BC3" s="3"/>
      <c r="BD3" s="3"/>
      <c r="BE3" s="3"/>
      <c r="BF3" s="3"/>
      <c r="BG3" s="3"/>
    </row>
    <row r="4" spans="1:59" s="4" customFormat="1" ht="15.75" x14ac:dyDescent="0.25">
      <c r="A4" s="1"/>
      <c r="B4" s="2"/>
      <c r="C4" s="6"/>
      <c r="D4" s="6"/>
      <c r="E4" s="7"/>
      <c r="F4" s="45"/>
      <c r="G4" s="45"/>
      <c r="H4" s="3"/>
      <c r="I4" s="3"/>
      <c r="J4" s="3"/>
      <c r="K4" s="3"/>
      <c r="L4" s="45" t="s">
        <v>82</v>
      </c>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3"/>
      <c r="AQ4" s="3"/>
      <c r="AR4" s="3"/>
      <c r="AS4" s="3"/>
      <c r="AT4" s="3"/>
      <c r="AU4" s="3"/>
      <c r="AV4" s="3"/>
      <c r="AW4" s="3"/>
      <c r="AX4" s="3"/>
      <c r="AY4" s="3"/>
      <c r="AZ4" s="3"/>
      <c r="BA4" s="3"/>
      <c r="BB4" s="3"/>
      <c r="BC4" s="3"/>
      <c r="BD4" s="3"/>
      <c r="BE4" s="3"/>
      <c r="BF4" s="3"/>
      <c r="BG4" s="3"/>
    </row>
    <row r="5" spans="1:59" s="4" customFormat="1" ht="15.75" x14ac:dyDescent="0.25">
      <c r="A5" s="6"/>
      <c r="B5" s="5"/>
      <c r="C5" s="5"/>
      <c r="D5" s="5"/>
      <c r="E5" s="35"/>
      <c r="F5" s="7"/>
      <c r="G5" s="7"/>
      <c r="H5" s="8"/>
      <c r="I5" s="8"/>
      <c r="J5" s="8"/>
      <c r="K5" s="8"/>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8"/>
      <c r="AQ5" s="8"/>
      <c r="AR5" s="8"/>
      <c r="AS5" s="8"/>
      <c r="AT5" s="8"/>
      <c r="AU5" s="8"/>
      <c r="AV5" s="8"/>
      <c r="AW5" s="8"/>
      <c r="AX5" s="8"/>
      <c r="AY5" s="8"/>
      <c r="AZ5" s="8"/>
      <c r="BA5" s="8"/>
      <c r="BB5" s="8"/>
      <c r="BC5" s="8"/>
      <c r="BD5" s="8"/>
      <c r="BE5" s="8"/>
      <c r="BF5" s="8"/>
      <c r="BG5" s="8"/>
    </row>
    <row r="6" spans="1:59" s="4" customFormat="1" ht="15.75" x14ac:dyDescent="0.25">
      <c r="A6" s="5"/>
      <c r="B6" s="9"/>
      <c r="C6" s="9"/>
      <c r="D6" s="9"/>
      <c r="E6" s="36"/>
      <c r="F6" s="45"/>
      <c r="G6" s="45"/>
      <c r="H6" s="3"/>
      <c r="I6" s="3"/>
      <c r="J6" s="3"/>
      <c r="K6" s="3"/>
      <c r="L6" s="45" t="s">
        <v>1</v>
      </c>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3"/>
      <c r="AQ6" s="3"/>
      <c r="AR6" s="3"/>
      <c r="AS6" s="3"/>
      <c r="AT6" s="3"/>
      <c r="AU6" s="3"/>
      <c r="AV6" s="3"/>
      <c r="AW6" s="3"/>
      <c r="AX6" s="3"/>
      <c r="AY6" s="3"/>
      <c r="AZ6" s="3"/>
      <c r="BA6" s="3"/>
      <c r="BB6" s="3"/>
      <c r="BC6" s="3"/>
      <c r="BD6" s="3"/>
      <c r="BE6" s="3"/>
      <c r="BF6" s="3"/>
      <c r="BG6" s="3"/>
    </row>
    <row r="7" spans="1:59" s="4" customFormat="1" ht="15.75" x14ac:dyDescent="0.25">
      <c r="A7" s="6"/>
      <c r="B7" s="9"/>
      <c r="C7" s="10"/>
      <c r="D7" s="10"/>
      <c r="E7" s="11"/>
      <c r="F7" s="45"/>
      <c r="G7" s="45"/>
      <c r="H7" s="35"/>
      <c r="I7" s="35"/>
      <c r="J7" s="35"/>
      <c r="K7" s="35"/>
      <c r="L7" s="46" t="s">
        <v>2</v>
      </c>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36"/>
      <c r="AP7" s="35"/>
      <c r="AQ7" s="35"/>
      <c r="AR7" s="35"/>
      <c r="AS7" s="35"/>
      <c r="AT7" s="35"/>
      <c r="AU7" s="35"/>
      <c r="AV7" s="35"/>
      <c r="AW7" s="35"/>
      <c r="AX7" s="35"/>
      <c r="AY7" s="35"/>
      <c r="AZ7" s="35"/>
      <c r="BA7" s="35"/>
      <c r="BB7" s="35"/>
      <c r="BC7" s="35"/>
      <c r="BD7" s="35"/>
      <c r="BE7" s="35"/>
      <c r="BF7" s="35"/>
      <c r="BG7" s="35"/>
    </row>
    <row r="8" spans="1:59" s="4" customFormat="1" ht="15.75" x14ac:dyDescent="0.25">
      <c r="A8" s="5"/>
      <c r="B8" s="12"/>
      <c r="C8" s="12"/>
      <c r="D8" s="12"/>
      <c r="E8" s="37"/>
      <c r="F8" s="37"/>
      <c r="G8" s="11"/>
      <c r="H8" s="35"/>
      <c r="I8" s="35"/>
      <c r="J8" s="35"/>
      <c r="K8" s="35"/>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5"/>
      <c r="AQ8" s="35"/>
      <c r="AR8" s="35"/>
      <c r="AS8" s="35"/>
      <c r="AT8" s="35"/>
      <c r="AU8" s="35"/>
      <c r="AV8" s="35"/>
      <c r="AW8" s="35"/>
      <c r="AX8" s="35"/>
      <c r="AY8" s="35"/>
      <c r="AZ8" s="35"/>
      <c r="BA8" s="35"/>
      <c r="BB8" s="35"/>
      <c r="BC8" s="35"/>
      <c r="BD8" s="35"/>
      <c r="BE8" s="35"/>
      <c r="BF8" s="35"/>
      <c r="BG8" s="35"/>
    </row>
    <row r="9" spans="1:59" s="4" customFormat="1" ht="15.75" x14ac:dyDescent="0.25">
      <c r="A9" s="10"/>
      <c r="B9" s="5"/>
      <c r="C9" s="1"/>
      <c r="D9" s="1"/>
      <c r="E9" s="3"/>
      <c r="F9" s="45"/>
      <c r="G9" s="45"/>
      <c r="H9" s="3"/>
      <c r="I9" s="3"/>
      <c r="J9" s="3"/>
      <c r="K9" s="3"/>
      <c r="L9" s="48" t="s">
        <v>80</v>
      </c>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38"/>
      <c r="AP9" s="3"/>
      <c r="AQ9" s="3"/>
      <c r="AR9" s="3"/>
      <c r="AS9" s="3"/>
      <c r="AT9" s="3"/>
      <c r="AU9" s="3"/>
      <c r="AV9" s="3"/>
      <c r="AW9" s="3"/>
      <c r="AX9" s="3"/>
      <c r="AY9" s="3"/>
      <c r="AZ9" s="3"/>
      <c r="BA9" s="3"/>
      <c r="BB9" s="3"/>
      <c r="BC9" s="3"/>
      <c r="BD9" s="3"/>
      <c r="BE9" s="3"/>
      <c r="BF9" s="3"/>
      <c r="BG9" s="3"/>
    </row>
    <row r="10" spans="1:59" s="4" customFormat="1" ht="15.75" x14ac:dyDescent="0.25">
      <c r="A10" s="10"/>
      <c r="B10" s="9"/>
      <c r="C10" s="9"/>
      <c r="D10" s="9"/>
      <c r="E10" s="36"/>
      <c r="F10" s="36"/>
      <c r="G10" s="36"/>
      <c r="H10" s="36"/>
      <c r="I10" s="36"/>
      <c r="J10" s="36"/>
      <c r="K10" s="36"/>
      <c r="L10" s="36"/>
      <c r="M10" s="36"/>
      <c r="N10" s="36"/>
      <c r="O10" s="36"/>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13"/>
      <c r="AX10" s="13"/>
      <c r="AY10" s="13"/>
      <c r="AZ10" s="13"/>
      <c r="BA10" s="13"/>
      <c r="BB10" s="13"/>
      <c r="BC10" s="13"/>
      <c r="BD10" s="13"/>
      <c r="BE10" s="13"/>
      <c r="BF10" s="13"/>
      <c r="BG10" s="13"/>
    </row>
    <row r="11" spans="1:59" s="4" customFormat="1" ht="58.5" customHeight="1" x14ac:dyDescent="0.25">
      <c r="B11" s="12"/>
      <c r="C11" s="12"/>
      <c r="D11" s="32"/>
      <c r="E11" s="36"/>
      <c r="F11" s="45"/>
      <c r="G11" s="45"/>
      <c r="H11" s="13"/>
      <c r="I11" s="13"/>
      <c r="J11" s="13"/>
      <c r="K11" s="13"/>
      <c r="L11" s="37"/>
      <c r="M11" s="49" t="s">
        <v>81</v>
      </c>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39"/>
      <c r="AM11" s="37"/>
      <c r="AN11" s="37"/>
      <c r="AO11" s="37"/>
      <c r="AP11" s="13"/>
      <c r="AQ11" s="13"/>
      <c r="AR11" s="13"/>
      <c r="AS11" s="13"/>
      <c r="AT11" s="13"/>
      <c r="AU11" s="13"/>
      <c r="AV11" s="13"/>
      <c r="AW11" s="13"/>
      <c r="AX11" s="13"/>
      <c r="AY11" s="13"/>
      <c r="AZ11" s="13"/>
      <c r="BA11" s="13"/>
      <c r="BB11" s="13"/>
      <c r="BC11" s="13"/>
      <c r="BD11" s="13"/>
      <c r="BE11" s="13"/>
      <c r="BF11" s="13"/>
      <c r="BG11" s="13"/>
    </row>
    <row r="12" spans="1:59" s="4" customFormat="1" ht="26.25" customHeight="1" x14ac:dyDescent="0.25">
      <c r="A12" s="1"/>
      <c r="B12" s="5"/>
      <c r="C12" s="1"/>
      <c r="D12" s="1"/>
      <c r="E12" s="3"/>
      <c r="F12" s="11"/>
      <c r="G12" s="11"/>
      <c r="H12" s="3"/>
      <c r="I12" s="3"/>
      <c r="J12" s="3"/>
      <c r="K12" s="3"/>
      <c r="L12" s="8"/>
      <c r="M12" s="42" t="s">
        <v>78</v>
      </c>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37"/>
      <c r="AM12" s="36"/>
      <c r="AN12" s="36"/>
      <c r="AO12" s="36"/>
      <c r="AP12" s="3"/>
      <c r="AQ12" s="3"/>
      <c r="AR12" s="3"/>
      <c r="AS12" s="3"/>
      <c r="AT12" s="3"/>
      <c r="AU12" s="3"/>
      <c r="AV12" s="3"/>
      <c r="AW12" s="3"/>
      <c r="AX12" s="3"/>
      <c r="AY12" s="3"/>
      <c r="AZ12" s="3"/>
      <c r="BA12" s="3"/>
      <c r="BB12" s="3"/>
      <c r="BC12" s="3"/>
      <c r="BD12" s="3"/>
      <c r="BE12" s="3"/>
      <c r="BF12" s="3"/>
      <c r="BG12" s="3"/>
    </row>
    <row r="13" spans="1:59" s="4" customFormat="1" ht="15.75" customHeight="1" x14ac:dyDescent="0.25">
      <c r="A13" s="43" t="s">
        <v>3</v>
      </c>
      <c r="B13" s="43" t="s">
        <v>4</v>
      </c>
      <c r="C13" s="44" t="s">
        <v>5</v>
      </c>
      <c r="D13" s="44" t="s">
        <v>6</v>
      </c>
      <c r="E13" s="41" t="s">
        <v>83</v>
      </c>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row>
    <row r="14" spans="1:59" s="4" customFormat="1" ht="15.75" x14ac:dyDescent="0.25">
      <c r="A14" s="43"/>
      <c r="B14" s="43"/>
      <c r="C14" s="43"/>
      <c r="D14" s="44"/>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row>
    <row r="15" spans="1:59" s="4" customFormat="1" ht="15.75" x14ac:dyDescent="0.25">
      <c r="A15" s="43"/>
      <c r="B15" s="43"/>
      <c r="C15" s="43"/>
      <c r="D15" s="44"/>
      <c r="E15" s="41" t="s">
        <v>7</v>
      </c>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row>
    <row r="16" spans="1:59" s="4" customFormat="1" ht="15.75" x14ac:dyDescent="0.25">
      <c r="A16" s="43"/>
      <c r="B16" s="43"/>
      <c r="C16" s="43"/>
      <c r="D16" s="44"/>
      <c r="E16" s="41" t="s">
        <v>8</v>
      </c>
      <c r="F16" s="41"/>
      <c r="G16" s="41"/>
      <c r="H16" s="41"/>
      <c r="I16" s="41"/>
      <c r="J16" s="41"/>
      <c r="K16" s="41"/>
      <c r="L16" s="41"/>
      <c r="M16" s="41"/>
      <c r="N16" s="41"/>
      <c r="O16" s="41"/>
      <c r="P16" s="41" t="s">
        <v>9</v>
      </c>
      <c r="Q16" s="41"/>
      <c r="R16" s="41"/>
      <c r="S16" s="41"/>
      <c r="T16" s="41"/>
      <c r="U16" s="41"/>
      <c r="V16" s="41"/>
      <c r="W16" s="41"/>
      <c r="X16" s="41"/>
      <c r="Y16" s="41"/>
      <c r="Z16" s="41"/>
      <c r="AA16" s="41" t="s">
        <v>10</v>
      </c>
      <c r="AB16" s="41"/>
      <c r="AC16" s="41"/>
      <c r="AD16" s="41"/>
      <c r="AE16" s="41"/>
      <c r="AF16" s="41"/>
      <c r="AG16" s="41"/>
      <c r="AH16" s="41"/>
      <c r="AI16" s="41"/>
      <c r="AJ16" s="41"/>
      <c r="AK16" s="41"/>
      <c r="AL16" s="41" t="s">
        <v>11</v>
      </c>
      <c r="AM16" s="41"/>
      <c r="AN16" s="41"/>
      <c r="AO16" s="41"/>
      <c r="AP16" s="41"/>
      <c r="AQ16" s="41"/>
      <c r="AR16" s="41"/>
      <c r="AS16" s="41"/>
      <c r="AT16" s="41"/>
      <c r="AU16" s="41"/>
      <c r="AV16" s="41"/>
      <c r="AW16" s="41" t="s">
        <v>12</v>
      </c>
      <c r="AX16" s="41"/>
      <c r="AY16" s="41"/>
      <c r="AZ16" s="41"/>
      <c r="BA16" s="41"/>
      <c r="BB16" s="41"/>
      <c r="BC16" s="41"/>
      <c r="BD16" s="41"/>
      <c r="BE16" s="41"/>
      <c r="BF16" s="41"/>
      <c r="BG16" s="41"/>
    </row>
    <row r="17" spans="1:59" s="4" customFormat="1" ht="226.5" customHeight="1" x14ac:dyDescent="0.25">
      <c r="A17" s="43"/>
      <c r="B17" s="43"/>
      <c r="C17" s="43"/>
      <c r="D17" s="44"/>
      <c r="E17" s="14" t="s">
        <v>13</v>
      </c>
      <c r="F17" s="15" t="s">
        <v>14</v>
      </c>
      <c r="G17" s="15" t="s">
        <v>15</v>
      </c>
      <c r="H17" s="15" t="s">
        <v>16</v>
      </c>
      <c r="I17" s="15" t="s">
        <v>17</v>
      </c>
      <c r="J17" s="15" t="s">
        <v>18</v>
      </c>
      <c r="K17" s="15" t="s">
        <v>19</v>
      </c>
      <c r="L17" s="15" t="s">
        <v>20</v>
      </c>
      <c r="M17" s="15" t="s">
        <v>21</v>
      </c>
      <c r="N17" s="15" t="s">
        <v>22</v>
      </c>
      <c r="O17" s="14" t="s">
        <v>23</v>
      </c>
      <c r="P17" s="14" t="s">
        <v>13</v>
      </c>
      <c r="Q17" s="15" t="s">
        <v>14</v>
      </c>
      <c r="R17" s="15" t="s">
        <v>15</v>
      </c>
      <c r="S17" s="15" t="s">
        <v>16</v>
      </c>
      <c r="T17" s="15" t="s">
        <v>17</v>
      </c>
      <c r="U17" s="15" t="s">
        <v>18</v>
      </c>
      <c r="V17" s="15" t="s">
        <v>19</v>
      </c>
      <c r="W17" s="15" t="s">
        <v>20</v>
      </c>
      <c r="X17" s="15" t="s">
        <v>21</v>
      </c>
      <c r="Y17" s="15" t="s">
        <v>22</v>
      </c>
      <c r="Z17" s="14" t="s">
        <v>23</v>
      </c>
      <c r="AA17" s="14" t="s">
        <v>13</v>
      </c>
      <c r="AB17" s="15" t="s">
        <v>14</v>
      </c>
      <c r="AC17" s="15" t="s">
        <v>15</v>
      </c>
      <c r="AD17" s="15" t="s">
        <v>16</v>
      </c>
      <c r="AE17" s="15" t="s">
        <v>17</v>
      </c>
      <c r="AF17" s="15" t="s">
        <v>18</v>
      </c>
      <c r="AG17" s="15" t="s">
        <v>19</v>
      </c>
      <c r="AH17" s="15" t="s">
        <v>20</v>
      </c>
      <c r="AI17" s="15" t="s">
        <v>21</v>
      </c>
      <c r="AJ17" s="15" t="s">
        <v>22</v>
      </c>
      <c r="AK17" s="14" t="s">
        <v>23</v>
      </c>
      <c r="AL17" s="14" t="s">
        <v>13</v>
      </c>
      <c r="AM17" s="15" t="s">
        <v>14</v>
      </c>
      <c r="AN17" s="15" t="s">
        <v>15</v>
      </c>
      <c r="AO17" s="15" t="s">
        <v>16</v>
      </c>
      <c r="AP17" s="15" t="s">
        <v>17</v>
      </c>
      <c r="AQ17" s="15" t="s">
        <v>18</v>
      </c>
      <c r="AR17" s="15" t="s">
        <v>19</v>
      </c>
      <c r="AS17" s="15" t="s">
        <v>20</v>
      </c>
      <c r="AT17" s="15" t="s">
        <v>21</v>
      </c>
      <c r="AU17" s="15" t="s">
        <v>22</v>
      </c>
      <c r="AV17" s="14" t="s">
        <v>23</v>
      </c>
      <c r="AW17" s="14" t="s">
        <v>13</v>
      </c>
      <c r="AX17" s="15" t="s">
        <v>14</v>
      </c>
      <c r="AY17" s="15" t="s">
        <v>15</v>
      </c>
      <c r="AZ17" s="15" t="s">
        <v>16</v>
      </c>
      <c r="BA17" s="15" t="s">
        <v>17</v>
      </c>
      <c r="BB17" s="15" t="s">
        <v>18</v>
      </c>
      <c r="BC17" s="15" t="s">
        <v>19</v>
      </c>
      <c r="BD17" s="15" t="s">
        <v>20</v>
      </c>
      <c r="BE17" s="15" t="s">
        <v>21</v>
      </c>
      <c r="BF17" s="15" t="s">
        <v>22</v>
      </c>
      <c r="BG17" s="14" t="s">
        <v>23</v>
      </c>
    </row>
    <row r="18" spans="1:59" s="4" customFormat="1" ht="15.75" x14ac:dyDescent="0.25">
      <c r="A18" s="33">
        <v>1</v>
      </c>
      <c r="B18" s="33">
        <v>2</v>
      </c>
      <c r="C18" s="34">
        <v>3</v>
      </c>
      <c r="D18" s="34">
        <v>4</v>
      </c>
      <c r="E18" s="34" t="s">
        <v>24</v>
      </c>
      <c r="F18" s="19" t="s">
        <v>25</v>
      </c>
      <c r="G18" s="19" t="s">
        <v>26</v>
      </c>
      <c r="H18" s="19" t="s">
        <v>27</v>
      </c>
      <c r="I18" s="19" t="s">
        <v>28</v>
      </c>
      <c r="J18" s="19" t="s">
        <v>29</v>
      </c>
      <c r="K18" s="19" t="s">
        <v>30</v>
      </c>
      <c r="L18" s="19" t="s">
        <v>31</v>
      </c>
      <c r="M18" s="19" t="s">
        <v>32</v>
      </c>
      <c r="N18" s="19" t="s">
        <v>33</v>
      </c>
      <c r="O18" s="19" t="s">
        <v>34</v>
      </c>
      <c r="P18" s="19" t="s">
        <v>35</v>
      </c>
      <c r="Q18" s="19" t="s">
        <v>36</v>
      </c>
      <c r="R18" s="19" t="s">
        <v>37</v>
      </c>
      <c r="S18" s="19" t="s">
        <v>38</v>
      </c>
      <c r="T18" s="19" t="s">
        <v>39</v>
      </c>
      <c r="U18" s="19" t="s">
        <v>40</v>
      </c>
      <c r="V18" s="19" t="s">
        <v>41</v>
      </c>
      <c r="W18" s="19" t="s">
        <v>42</v>
      </c>
      <c r="X18" s="19" t="s">
        <v>43</v>
      </c>
      <c r="Y18" s="19" t="s">
        <v>44</v>
      </c>
      <c r="Z18" s="19" t="s">
        <v>45</v>
      </c>
      <c r="AA18" s="20" t="s">
        <v>79</v>
      </c>
      <c r="AB18" s="19" t="s">
        <v>46</v>
      </c>
      <c r="AC18" s="19" t="s">
        <v>47</v>
      </c>
      <c r="AD18" s="19" t="s">
        <v>48</v>
      </c>
      <c r="AE18" s="19" t="s">
        <v>49</v>
      </c>
      <c r="AF18" s="19" t="s">
        <v>50</v>
      </c>
      <c r="AG18" s="19" t="s">
        <v>51</v>
      </c>
      <c r="AH18" s="19" t="s">
        <v>52</v>
      </c>
      <c r="AI18" s="19" t="s">
        <v>53</v>
      </c>
      <c r="AJ18" s="19" t="s">
        <v>54</v>
      </c>
      <c r="AK18" s="19" t="s">
        <v>55</v>
      </c>
      <c r="AL18" s="19" t="s">
        <v>56</v>
      </c>
      <c r="AM18" s="19" t="s">
        <v>57</v>
      </c>
      <c r="AN18" s="19" t="s">
        <v>58</v>
      </c>
      <c r="AO18" s="19" t="s">
        <v>59</v>
      </c>
      <c r="AP18" s="19" t="s">
        <v>60</v>
      </c>
      <c r="AQ18" s="19" t="s">
        <v>61</v>
      </c>
      <c r="AR18" s="19" t="s">
        <v>62</v>
      </c>
      <c r="AS18" s="19" t="s">
        <v>63</v>
      </c>
      <c r="AT18" s="19" t="s">
        <v>64</v>
      </c>
      <c r="AU18" s="19" t="s">
        <v>65</v>
      </c>
      <c r="AV18" s="19" t="s">
        <v>66</v>
      </c>
      <c r="AW18" s="19" t="s">
        <v>67</v>
      </c>
      <c r="AX18" s="19" t="s">
        <v>68</v>
      </c>
      <c r="AY18" s="19" t="s">
        <v>69</v>
      </c>
      <c r="AZ18" s="19" t="s">
        <v>70</v>
      </c>
      <c r="BA18" s="19" t="s">
        <v>71</v>
      </c>
      <c r="BB18" s="19" t="s">
        <v>72</v>
      </c>
      <c r="BC18" s="19" t="s">
        <v>73</v>
      </c>
      <c r="BD18" s="19" t="s">
        <v>74</v>
      </c>
      <c r="BE18" s="19" t="s">
        <v>75</v>
      </c>
      <c r="BF18" s="19" t="s">
        <v>76</v>
      </c>
      <c r="BG18" s="19" t="s">
        <v>77</v>
      </c>
    </row>
    <row r="19" spans="1:59" x14ac:dyDescent="0.25">
      <c r="A19" s="22">
        <v>0</v>
      </c>
      <c r="B19" s="21" t="s">
        <v>90</v>
      </c>
      <c r="C19" s="22" t="s">
        <v>97</v>
      </c>
      <c r="D19" s="23">
        <f>97781.9616273207+40.0463828196331</f>
        <v>97822.008010140344</v>
      </c>
      <c r="E19" s="23">
        <v>2027.1621304099999</v>
      </c>
      <c r="F19" s="23">
        <v>39.759</v>
      </c>
      <c r="G19" s="23">
        <v>0</v>
      </c>
      <c r="H19" s="23">
        <v>166.95399999999998</v>
      </c>
      <c r="I19" s="23">
        <v>0</v>
      </c>
      <c r="J19" s="23">
        <v>52.414000000000001</v>
      </c>
      <c r="K19" s="23">
        <v>0</v>
      </c>
      <c r="L19" s="23">
        <v>2738</v>
      </c>
      <c r="M19" s="23">
        <v>0</v>
      </c>
      <c r="N19" s="23">
        <v>0</v>
      </c>
      <c r="O19" s="23">
        <v>4447</v>
      </c>
      <c r="P19" s="23">
        <v>2027.1621304099999</v>
      </c>
      <c r="Q19" s="23">
        <v>39.759</v>
      </c>
      <c r="R19" s="23">
        <v>0</v>
      </c>
      <c r="S19" s="23">
        <v>166.95399999999998</v>
      </c>
      <c r="T19" s="23">
        <v>0</v>
      </c>
      <c r="U19" s="23">
        <v>52.414000000000001</v>
      </c>
      <c r="V19" s="23">
        <v>0</v>
      </c>
      <c r="W19" s="23">
        <v>2738</v>
      </c>
      <c r="X19" s="23">
        <v>0</v>
      </c>
      <c r="Y19" s="23">
        <v>0</v>
      </c>
      <c r="Z19" s="23">
        <v>4447</v>
      </c>
      <c r="AA19" s="23">
        <v>0</v>
      </c>
      <c r="AB19" s="23">
        <v>0</v>
      </c>
      <c r="AC19" s="23">
        <v>0</v>
      </c>
      <c r="AD19" s="23">
        <v>0</v>
      </c>
      <c r="AE19" s="23">
        <v>0</v>
      </c>
      <c r="AF19" s="23">
        <v>0</v>
      </c>
      <c r="AG19" s="23">
        <v>0</v>
      </c>
      <c r="AH19" s="23">
        <v>0</v>
      </c>
      <c r="AI19" s="23">
        <v>0</v>
      </c>
      <c r="AJ19" s="23">
        <v>0</v>
      </c>
      <c r="AK19" s="23">
        <v>0</v>
      </c>
      <c r="AL19" s="23">
        <v>0</v>
      </c>
      <c r="AM19" s="23">
        <v>0</v>
      </c>
      <c r="AN19" s="23">
        <v>0</v>
      </c>
      <c r="AO19" s="23">
        <v>0</v>
      </c>
      <c r="AP19" s="23">
        <v>0</v>
      </c>
      <c r="AQ19" s="23">
        <v>0</v>
      </c>
      <c r="AR19" s="23">
        <v>0</v>
      </c>
      <c r="AS19" s="23">
        <v>0</v>
      </c>
      <c r="AT19" s="23">
        <v>0</v>
      </c>
      <c r="AU19" s="23">
        <v>0</v>
      </c>
      <c r="AV19" s="23">
        <v>0</v>
      </c>
      <c r="AW19" s="23">
        <v>0</v>
      </c>
      <c r="AX19" s="23">
        <v>0</v>
      </c>
      <c r="AY19" s="23">
        <v>0</v>
      </c>
      <c r="AZ19" s="23">
        <v>0</v>
      </c>
      <c r="BA19" s="23">
        <v>0</v>
      </c>
      <c r="BB19" s="23">
        <v>0</v>
      </c>
      <c r="BC19" s="23">
        <v>0</v>
      </c>
      <c r="BD19" s="23">
        <v>0</v>
      </c>
      <c r="BE19" s="23">
        <v>0</v>
      </c>
      <c r="BF19" s="23">
        <v>0</v>
      </c>
      <c r="BG19" s="23">
        <v>0</v>
      </c>
    </row>
    <row r="20" spans="1:59" x14ac:dyDescent="0.25">
      <c r="A20" s="22" t="s">
        <v>84</v>
      </c>
      <c r="B20" s="21" t="s">
        <v>91</v>
      </c>
      <c r="C20" s="22" t="s">
        <v>97</v>
      </c>
      <c r="D20" s="23">
        <v>55070.70482563453</v>
      </c>
      <c r="E20" s="23">
        <v>1541.64197003</v>
      </c>
      <c r="F20" s="23">
        <v>26.112000000000002</v>
      </c>
      <c r="G20" s="23">
        <v>0</v>
      </c>
      <c r="H20" s="23">
        <v>137.131</v>
      </c>
      <c r="I20" s="23">
        <v>0</v>
      </c>
      <c r="J20" s="23">
        <v>35.686</v>
      </c>
      <c r="K20" s="23">
        <v>0</v>
      </c>
      <c r="L20" s="23">
        <v>2443</v>
      </c>
      <c r="M20" s="23">
        <v>0</v>
      </c>
      <c r="N20" s="23">
        <v>0</v>
      </c>
      <c r="O20" s="23">
        <v>4409</v>
      </c>
      <c r="P20" s="23">
        <v>1541.64197003</v>
      </c>
      <c r="Q20" s="23">
        <v>26.112000000000002</v>
      </c>
      <c r="R20" s="23">
        <v>0</v>
      </c>
      <c r="S20" s="23">
        <v>137.131</v>
      </c>
      <c r="T20" s="23">
        <v>0</v>
      </c>
      <c r="U20" s="23">
        <v>35.686</v>
      </c>
      <c r="V20" s="23">
        <v>0</v>
      </c>
      <c r="W20" s="23">
        <v>2443</v>
      </c>
      <c r="X20" s="23">
        <v>0</v>
      </c>
      <c r="Y20" s="23">
        <v>0</v>
      </c>
      <c r="Z20" s="23">
        <v>4409</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0</v>
      </c>
      <c r="AR20" s="23">
        <v>0</v>
      </c>
      <c r="AS20" s="23">
        <v>0</v>
      </c>
      <c r="AT20" s="23">
        <v>0</v>
      </c>
      <c r="AU20" s="23">
        <v>0</v>
      </c>
      <c r="AV20" s="23">
        <v>0</v>
      </c>
      <c r="AW20" s="23">
        <v>0</v>
      </c>
      <c r="AX20" s="23">
        <v>0</v>
      </c>
      <c r="AY20" s="23">
        <v>0</v>
      </c>
      <c r="AZ20" s="23">
        <v>0</v>
      </c>
      <c r="BA20" s="23">
        <v>0</v>
      </c>
      <c r="BB20" s="23">
        <v>0</v>
      </c>
      <c r="BC20" s="23">
        <v>0</v>
      </c>
      <c r="BD20" s="23">
        <v>0</v>
      </c>
      <c r="BE20" s="23">
        <v>0</v>
      </c>
      <c r="BF20" s="23">
        <v>0</v>
      </c>
      <c r="BG20" s="23">
        <v>0</v>
      </c>
    </row>
    <row r="21" spans="1:59" x14ac:dyDescent="0.25">
      <c r="A21" s="22" t="s">
        <v>85</v>
      </c>
      <c r="B21" s="21" t="s">
        <v>92</v>
      </c>
      <c r="C21" s="22" t="s">
        <v>97</v>
      </c>
      <c r="D21" s="23">
        <f>34107.3399613015+40.0463828196331</f>
        <v>34147.386344121129</v>
      </c>
      <c r="E21" s="23">
        <v>287.78709248000001</v>
      </c>
      <c r="F21" s="23">
        <v>2.7750000000000004</v>
      </c>
      <c r="G21" s="23">
        <v>0</v>
      </c>
      <c r="H21" s="23">
        <v>3.9939999999999998</v>
      </c>
      <c r="I21" s="23">
        <v>0</v>
      </c>
      <c r="J21" s="23">
        <v>2.62</v>
      </c>
      <c r="K21" s="23">
        <v>0</v>
      </c>
      <c r="L21" s="23">
        <v>269</v>
      </c>
      <c r="M21" s="23">
        <v>0</v>
      </c>
      <c r="N21" s="23">
        <v>0</v>
      </c>
      <c r="O21" s="23">
        <v>36</v>
      </c>
      <c r="P21" s="23">
        <v>287.78709248000001</v>
      </c>
      <c r="Q21" s="23">
        <v>2.7750000000000004</v>
      </c>
      <c r="R21" s="23">
        <v>0</v>
      </c>
      <c r="S21" s="23">
        <v>3.9939999999999998</v>
      </c>
      <c r="T21" s="23">
        <v>0</v>
      </c>
      <c r="U21" s="23">
        <v>2.62</v>
      </c>
      <c r="V21" s="23">
        <v>0</v>
      </c>
      <c r="W21" s="23">
        <v>269</v>
      </c>
      <c r="X21" s="23">
        <v>0</v>
      </c>
      <c r="Y21" s="23">
        <v>0</v>
      </c>
      <c r="Z21" s="23">
        <v>36</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row>
    <row r="22" spans="1:59" ht="30" x14ac:dyDescent="0.25">
      <c r="A22" s="22" t="s">
        <v>86</v>
      </c>
      <c r="B22" s="21" t="s">
        <v>93</v>
      </c>
      <c r="C22" s="22" t="s">
        <v>97</v>
      </c>
      <c r="D22" s="23">
        <v>4677.5268097110156</v>
      </c>
      <c r="E22" s="23">
        <v>25.075834799999999</v>
      </c>
      <c r="F22" s="23">
        <v>0</v>
      </c>
      <c r="G22" s="23">
        <v>0</v>
      </c>
      <c r="H22" s="23">
        <v>0</v>
      </c>
      <c r="I22" s="23">
        <v>0</v>
      </c>
      <c r="J22" s="23">
        <v>0</v>
      </c>
      <c r="K22" s="23">
        <v>0</v>
      </c>
      <c r="L22" s="23">
        <v>0</v>
      </c>
      <c r="M22" s="23">
        <v>0</v>
      </c>
      <c r="N22" s="23">
        <v>0</v>
      </c>
      <c r="O22" s="23">
        <v>0</v>
      </c>
      <c r="P22" s="23">
        <v>25.075834799999999</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row>
    <row r="23" spans="1:59" x14ac:dyDescent="0.25">
      <c r="A23" s="22" t="s">
        <v>87</v>
      </c>
      <c r="B23" s="21" t="s">
        <v>94</v>
      </c>
      <c r="C23" s="22" t="s">
        <v>97</v>
      </c>
      <c r="D23" s="23">
        <v>3678.8385702424457</v>
      </c>
      <c r="E23" s="23">
        <v>11.948643549999998</v>
      </c>
      <c r="F23" s="23">
        <v>0</v>
      </c>
      <c r="G23" s="23">
        <v>0</v>
      </c>
      <c r="H23" s="23">
        <v>6.3E-2</v>
      </c>
      <c r="I23" s="23">
        <v>0</v>
      </c>
      <c r="J23" s="23">
        <v>0.65800000000000003</v>
      </c>
      <c r="K23" s="23">
        <v>0</v>
      </c>
      <c r="L23" s="23">
        <v>0</v>
      </c>
      <c r="M23" s="23">
        <v>0</v>
      </c>
      <c r="N23" s="23">
        <v>0</v>
      </c>
      <c r="O23" s="23">
        <v>0</v>
      </c>
      <c r="P23" s="23">
        <v>11.948643549999998</v>
      </c>
      <c r="Q23" s="23">
        <v>0</v>
      </c>
      <c r="R23" s="23">
        <v>0</v>
      </c>
      <c r="S23" s="23">
        <v>6.3E-2</v>
      </c>
      <c r="T23" s="23">
        <v>0</v>
      </c>
      <c r="U23" s="23">
        <v>0.65800000000000003</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row>
    <row r="24" spans="1:59" ht="30" x14ac:dyDescent="0.25">
      <c r="A24" s="22" t="s">
        <v>88</v>
      </c>
      <c r="B24" s="21" t="s">
        <v>95</v>
      </c>
      <c r="C24" s="22" t="s">
        <v>97</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row>
    <row r="25" spans="1:59" x14ac:dyDescent="0.25">
      <c r="A25" s="22" t="s">
        <v>89</v>
      </c>
      <c r="B25" s="21" t="s">
        <v>96</v>
      </c>
      <c r="C25" s="22" t="s">
        <v>97</v>
      </c>
      <c r="D25" s="23">
        <v>247.55146043118799</v>
      </c>
      <c r="E25" s="23">
        <v>160.70858955000006</v>
      </c>
      <c r="F25" s="23">
        <v>10.872</v>
      </c>
      <c r="G25" s="23">
        <v>0</v>
      </c>
      <c r="H25" s="23">
        <v>25.766000000000002</v>
      </c>
      <c r="I25" s="23">
        <v>0</v>
      </c>
      <c r="J25" s="23">
        <v>13.450000000000001</v>
      </c>
      <c r="K25" s="23">
        <v>0</v>
      </c>
      <c r="L25" s="23">
        <v>26</v>
      </c>
      <c r="M25" s="23">
        <v>0</v>
      </c>
      <c r="N25" s="23">
        <v>0</v>
      </c>
      <c r="O25" s="23">
        <v>2</v>
      </c>
      <c r="P25" s="23">
        <v>160.70858955000006</v>
      </c>
      <c r="Q25" s="23">
        <v>10.872</v>
      </c>
      <c r="R25" s="23">
        <v>0</v>
      </c>
      <c r="S25" s="23">
        <v>25.766000000000002</v>
      </c>
      <c r="T25" s="23">
        <v>0</v>
      </c>
      <c r="U25" s="23">
        <v>13.450000000000001</v>
      </c>
      <c r="V25" s="23">
        <v>0</v>
      </c>
      <c r="W25" s="23">
        <v>26</v>
      </c>
      <c r="X25" s="23">
        <v>0</v>
      </c>
      <c r="Y25" s="23">
        <v>0</v>
      </c>
      <c r="Z25" s="23">
        <v>2</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row>
    <row r="26" spans="1:59" x14ac:dyDescent="0.25">
      <c r="A26" s="22" t="s">
        <v>98</v>
      </c>
      <c r="B26" s="21" t="s">
        <v>102</v>
      </c>
      <c r="C26" s="22" t="s">
        <v>97</v>
      </c>
      <c r="D26" s="23">
        <v>7596.1042100994209</v>
      </c>
      <c r="E26" s="23">
        <v>106.58490701000001</v>
      </c>
      <c r="F26" s="23">
        <v>3.794</v>
      </c>
      <c r="G26" s="23">
        <v>0</v>
      </c>
      <c r="H26" s="23">
        <v>9.402000000000001</v>
      </c>
      <c r="I26" s="23">
        <v>0</v>
      </c>
      <c r="J26" s="23">
        <v>0</v>
      </c>
      <c r="K26" s="23">
        <v>0</v>
      </c>
      <c r="L26" s="23">
        <v>731</v>
      </c>
      <c r="M26" s="23">
        <v>0</v>
      </c>
      <c r="N26" s="23">
        <v>0</v>
      </c>
      <c r="O26" s="23">
        <v>517</v>
      </c>
      <c r="P26" s="23">
        <v>106.58490701000001</v>
      </c>
      <c r="Q26" s="23">
        <v>3.794</v>
      </c>
      <c r="R26" s="23">
        <v>0</v>
      </c>
      <c r="S26" s="23">
        <v>9.402000000000001</v>
      </c>
      <c r="T26" s="23">
        <v>0</v>
      </c>
      <c r="U26" s="23">
        <v>0</v>
      </c>
      <c r="V26" s="23">
        <v>0</v>
      </c>
      <c r="W26" s="23">
        <v>731</v>
      </c>
      <c r="X26" s="23">
        <v>0</v>
      </c>
      <c r="Y26" s="23">
        <v>0</v>
      </c>
      <c r="Z26" s="23">
        <v>517</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row>
    <row r="27" spans="1:59" x14ac:dyDescent="0.25">
      <c r="A27" s="22" t="s">
        <v>99</v>
      </c>
      <c r="B27" s="21" t="s">
        <v>103</v>
      </c>
      <c r="C27" s="22" t="s">
        <v>97</v>
      </c>
      <c r="D27" s="23">
        <v>1900.0303259899054</v>
      </c>
      <c r="E27" s="23">
        <v>53.082486790000004</v>
      </c>
      <c r="F27" s="23">
        <v>1.98</v>
      </c>
      <c r="G27" s="23">
        <v>0</v>
      </c>
      <c r="H27" s="23">
        <v>4.4160000000000004</v>
      </c>
      <c r="I27" s="23">
        <v>0</v>
      </c>
      <c r="J27" s="23">
        <v>0</v>
      </c>
      <c r="K27" s="23">
        <v>0</v>
      </c>
      <c r="L27" s="23">
        <v>462</v>
      </c>
      <c r="M27" s="23">
        <v>0</v>
      </c>
      <c r="N27" s="23">
        <v>0</v>
      </c>
      <c r="O27" s="23">
        <v>513</v>
      </c>
      <c r="P27" s="23">
        <v>53.082486790000004</v>
      </c>
      <c r="Q27" s="23">
        <v>1.98</v>
      </c>
      <c r="R27" s="23">
        <v>0</v>
      </c>
      <c r="S27" s="23">
        <v>4.4160000000000004</v>
      </c>
      <c r="T27" s="23">
        <v>0</v>
      </c>
      <c r="U27" s="23">
        <v>0</v>
      </c>
      <c r="V27" s="23">
        <v>0</v>
      </c>
      <c r="W27" s="23">
        <v>462</v>
      </c>
      <c r="X27" s="23">
        <v>0</v>
      </c>
      <c r="Y27" s="23">
        <v>0</v>
      </c>
      <c r="Z27" s="23">
        <v>513</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3">
        <v>0</v>
      </c>
      <c r="BD27" s="23">
        <v>0</v>
      </c>
      <c r="BE27" s="23">
        <v>0</v>
      </c>
      <c r="BF27" s="23">
        <v>0</v>
      </c>
      <c r="BG27" s="23">
        <v>0</v>
      </c>
    </row>
    <row r="28" spans="1:59" ht="30" x14ac:dyDescent="0.25">
      <c r="A28" s="22" t="s">
        <v>100</v>
      </c>
      <c r="B28" s="21" t="s">
        <v>104</v>
      </c>
      <c r="C28" s="22" t="s">
        <v>97</v>
      </c>
      <c r="D28" s="23">
        <v>993.09210874290864</v>
      </c>
      <c r="E28" s="23">
        <v>53.082486790000004</v>
      </c>
      <c r="F28" s="23">
        <v>1.98</v>
      </c>
      <c r="G28" s="23">
        <v>0</v>
      </c>
      <c r="H28" s="23">
        <v>4.4160000000000004</v>
      </c>
      <c r="I28" s="23">
        <v>0</v>
      </c>
      <c r="J28" s="23">
        <v>0</v>
      </c>
      <c r="K28" s="23">
        <v>0</v>
      </c>
      <c r="L28" s="23">
        <v>462</v>
      </c>
      <c r="M28" s="23">
        <v>0</v>
      </c>
      <c r="N28" s="23">
        <v>0</v>
      </c>
      <c r="O28" s="23">
        <v>513</v>
      </c>
      <c r="P28" s="23">
        <v>53.082486790000004</v>
      </c>
      <c r="Q28" s="23">
        <v>1.98</v>
      </c>
      <c r="R28" s="23">
        <v>0</v>
      </c>
      <c r="S28" s="23">
        <v>4.4160000000000004</v>
      </c>
      <c r="T28" s="23">
        <v>0</v>
      </c>
      <c r="U28" s="23">
        <v>0</v>
      </c>
      <c r="V28" s="23">
        <v>0</v>
      </c>
      <c r="W28" s="23">
        <v>462</v>
      </c>
      <c r="X28" s="23">
        <v>0</v>
      </c>
      <c r="Y28" s="23">
        <v>0</v>
      </c>
      <c r="Z28" s="23">
        <v>513</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row>
    <row r="29" spans="1:59" ht="30" x14ac:dyDescent="0.25">
      <c r="A29" s="22" t="s">
        <v>101</v>
      </c>
      <c r="B29" s="21" t="s">
        <v>105</v>
      </c>
      <c r="C29" s="22" t="s">
        <v>97</v>
      </c>
      <c r="D29" s="23">
        <v>0</v>
      </c>
      <c r="E29" s="23">
        <v>26.525317100000002</v>
      </c>
      <c r="F29" s="23">
        <v>0.66</v>
      </c>
      <c r="G29" s="23">
        <v>0</v>
      </c>
      <c r="H29" s="23">
        <v>2.9239999999999999</v>
      </c>
      <c r="I29" s="23">
        <v>0</v>
      </c>
      <c r="J29" s="23">
        <v>0</v>
      </c>
      <c r="K29" s="23">
        <v>0</v>
      </c>
      <c r="L29" s="23">
        <v>415</v>
      </c>
      <c r="M29" s="23">
        <v>0</v>
      </c>
      <c r="N29" s="23">
        <v>0</v>
      </c>
      <c r="O29" s="23">
        <v>476</v>
      </c>
      <c r="P29" s="23">
        <v>26.525317100000002</v>
      </c>
      <c r="Q29" s="23">
        <v>0.66</v>
      </c>
      <c r="R29" s="23">
        <v>0</v>
      </c>
      <c r="S29" s="23">
        <v>2.9239999999999999</v>
      </c>
      <c r="T29" s="23">
        <v>0</v>
      </c>
      <c r="U29" s="23">
        <v>0</v>
      </c>
      <c r="V29" s="23">
        <v>0</v>
      </c>
      <c r="W29" s="23">
        <v>415</v>
      </c>
      <c r="X29" s="23">
        <v>0</v>
      </c>
      <c r="Y29" s="23">
        <v>0</v>
      </c>
      <c r="Z29" s="23">
        <v>476</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row>
    <row r="30" spans="1:59" ht="30" x14ac:dyDescent="0.25">
      <c r="A30" s="22" t="s">
        <v>106</v>
      </c>
      <c r="B30" s="21" t="s">
        <v>107</v>
      </c>
      <c r="C30" s="22" t="s">
        <v>97</v>
      </c>
      <c r="D30" s="23">
        <v>0</v>
      </c>
      <c r="E30" s="23">
        <v>12.32335862</v>
      </c>
      <c r="F30" s="23">
        <v>1.3199999999999998</v>
      </c>
      <c r="G30" s="23">
        <v>0</v>
      </c>
      <c r="H30" s="23">
        <v>0.48599999999999999</v>
      </c>
      <c r="I30" s="23">
        <v>0</v>
      </c>
      <c r="J30" s="23">
        <v>0</v>
      </c>
      <c r="K30" s="23">
        <v>0</v>
      </c>
      <c r="L30" s="23">
        <v>37</v>
      </c>
      <c r="M30" s="23">
        <v>0</v>
      </c>
      <c r="N30" s="23">
        <v>0</v>
      </c>
      <c r="O30" s="23">
        <v>29</v>
      </c>
      <c r="P30" s="23">
        <v>12.32335862</v>
      </c>
      <c r="Q30" s="23">
        <v>1.3199999999999998</v>
      </c>
      <c r="R30" s="23">
        <v>0</v>
      </c>
      <c r="S30" s="23">
        <v>0.48599999999999999</v>
      </c>
      <c r="T30" s="23">
        <v>0</v>
      </c>
      <c r="U30" s="23">
        <v>0</v>
      </c>
      <c r="V30" s="23">
        <v>0</v>
      </c>
      <c r="W30" s="23">
        <v>37</v>
      </c>
      <c r="X30" s="23">
        <v>0</v>
      </c>
      <c r="Y30" s="23">
        <v>0</v>
      </c>
      <c r="Z30" s="23">
        <v>29</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row>
    <row r="31" spans="1:59" ht="30" x14ac:dyDescent="0.25">
      <c r="A31" s="22" t="s">
        <v>108</v>
      </c>
      <c r="B31" s="21" t="s">
        <v>109</v>
      </c>
      <c r="C31" s="22" t="s">
        <v>97</v>
      </c>
      <c r="D31" s="23">
        <v>993.09210874290864</v>
      </c>
      <c r="E31" s="23">
        <v>14.23381107</v>
      </c>
      <c r="F31" s="23">
        <v>0</v>
      </c>
      <c r="G31" s="23">
        <v>0</v>
      </c>
      <c r="H31" s="23">
        <v>1.006</v>
      </c>
      <c r="I31" s="23">
        <v>0</v>
      </c>
      <c r="J31" s="23">
        <v>0</v>
      </c>
      <c r="K31" s="23">
        <v>0</v>
      </c>
      <c r="L31" s="23">
        <v>10</v>
      </c>
      <c r="M31" s="23">
        <v>0</v>
      </c>
      <c r="N31" s="23">
        <v>0</v>
      </c>
      <c r="O31" s="23">
        <v>8</v>
      </c>
      <c r="P31" s="23">
        <v>14.23381107</v>
      </c>
      <c r="Q31" s="23">
        <v>0</v>
      </c>
      <c r="R31" s="23">
        <v>0</v>
      </c>
      <c r="S31" s="23">
        <v>1.006</v>
      </c>
      <c r="T31" s="23">
        <v>0</v>
      </c>
      <c r="U31" s="23">
        <v>0</v>
      </c>
      <c r="V31" s="23">
        <v>0</v>
      </c>
      <c r="W31" s="23">
        <v>10</v>
      </c>
      <c r="X31" s="23">
        <v>0</v>
      </c>
      <c r="Y31" s="23">
        <v>0</v>
      </c>
      <c r="Z31" s="23">
        <v>8</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row>
    <row r="32" spans="1:59" ht="60" x14ac:dyDescent="0.25">
      <c r="A32" s="22" t="s">
        <v>108</v>
      </c>
      <c r="B32" s="21" t="s">
        <v>110</v>
      </c>
      <c r="C32" s="22" t="s">
        <v>122</v>
      </c>
      <c r="D32" s="23" t="s">
        <v>532</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row>
    <row r="33" spans="1:59" ht="60" x14ac:dyDescent="0.25">
      <c r="A33" s="22" t="s">
        <v>108</v>
      </c>
      <c r="B33" s="21" t="s">
        <v>111</v>
      </c>
      <c r="C33" s="22" t="s">
        <v>123</v>
      </c>
      <c r="D33" s="23" t="s">
        <v>532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row>
    <row r="34" spans="1:59" ht="60" x14ac:dyDescent="0.25">
      <c r="A34" s="22" t="s">
        <v>108</v>
      </c>
      <c r="B34" s="21" t="s">
        <v>112</v>
      </c>
      <c r="C34" s="22" t="s">
        <v>124</v>
      </c>
      <c r="D34" s="23" t="s">
        <v>532</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row>
    <row r="35" spans="1:59" ht="60" x14ac:dyDescent="0.25">
      <c r="A35" s="22" t="s">
        <v>108</v>
      </c>
      <c r="B35" s="21" t="s">
        <v>113</v>
      </c>
      <c r="C35" s="22" t="s">
        <v>125</v>
      </c>
      <c r="D35" s="23" t="s">
        <v>532</v>
      </c>
      <c r="E35" s="23">
        <v>0</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row>
    <row r="36" spans="1:59" ht="75" x14ac:dyDescent="0.25">
      <c r="A36" s="22" t="s">
        <v>108</v>
      </c>
      <c r="B36" s="21" t="s">
        <v>114</v>
      </c>
      <c r="C36" s="22" t="s">
        <v>126</v>
      </c>
      <c r="D36" s="23" t="s">
        <v>532</v>
      </c>
      <c r="E36" s="23">
        <v>0</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row>
    <row r="37" spans="1:59" ht="60" x14ac:dyDescent="0.25">
      <c r="A37" s="22" t="s">
        <v>108</v>
      </c>
      <c r="B37" s="21" t="s">
        <v>115</v>
      </c>
      <c r="C37" s="22" t="s">
        <v>127</v>
      </c>
      <c r="D37" s="23" t="s">
        <v>532</v>
      </c>
      <c r="E37" s="23">
        <v>6.28804242</v>
      </c>
      <c r="F37" s="23">
        <v>0</v>
      </c>
      <c r="G37" s="23">
        <v>0</v>
      </c>
      <c r="H37" s="23">
        <v>0</v>
      </c>
      <c r="I37" s="23">
        <v>0</v>
      </c>
      <c r="J37" s="23">
        <v>0</v>
      </c>
      <c r="K37" s="23">
        <v>0</v>
      </c>
      <c r="L37" s="23">
        <v>1</v>
      </c>
      <c r="M37" s="23">
        <v>0</v>
      </c>
      <c r="N37" s="23">
        <v>0</v>
      </c>
      <c r="O37" s="23">
        <v>1</v>
      </c>
      <c r="P37" s="23">
        <v>6.28804242</v>
      </c>
      <c r="Q37" s="23">
        <v>0</v>
      </c>
      <c r="R37" s="23">
        <v>0</v>
      </c>
      <c r="S37" s="23">
        <v>0</v>
      </c>
      <c r="T37" s="23">
        <v>0</v>
      </c>
      <c r="U37" s="23">
        <v>0</v>
      </c>
      <c r="V37" s="23">
        <v>0</v>
      </c>
      <c r="W37" s="23">
        <v>1</v>
      </c>
      <c r="X37" s="23">
        <v>0</v>
      </c>
      <c r="Y37" s="23">
        <v>0</v>
      </c>
      <c r="Z37" s="23">
        <v>1</v>
      </c>
      <c r="AA37" s="23">
        <v>0</v>
      </c>
      <c r="AB37" s="23">
        <v>0</v>
      </c>
      <c r="AC37" s="23">
        <v>0</v>
      </c>
      <c r="AD37" s="23">
        <v>0</v>
      </c>
      <c r="AE37" s="23">
        <v>0</v>
      </c>
      <c r="AF37" s="23">
        <v>0</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row>
    <row r="38" spans="1:59" ht="60" x14ac:dyDescent="0.25">
      <c r="A38" s="22" t="s">
        <v>108</v>
      </c>
      <c r="B38" s="21" t="s">
        <v>116</v>
      </c>
      <c r="C38" s="22" t="s">
        <v>128</v>
      </c>
      <c r="D38" s="23" t="s">
        <v>532</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row>
    <row r="39" spans="1:59" ht="60" x14ac:dyDescent="0.25">
      <c r="A39" s="22" t="s">
        <v>108</v>
      </c>
      <c r="B39" s="21" t="s">
        <v>117</v>
      </c>
      <c r="C39" s="22" t="s">
        <v>129</v>
      </c>
      <c r="D39" s="23" t="s">
        <v>532</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row>
    <row r="40" spans="1:59" ht="90" x14ac:dyDescent="0.25">
      <c r="A40" s="22" t="s">
        <v>108</v>
      </c>
      <c r="B40" s="21" t="s">
        <v>118</v>
      </c>
      <c r="C40" s="22" t="s">
        <v>130</v>
      </c>
      <c r="D40" s="23" t="s">
        <v>532</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row>
    <row r="41" spans="1:59" ht="90" x14ac:dyDescent="0.25">
      <c r="A41" s="22" t="s">
        <v>108</v>
      </c>
      <c r="B41" s="21" t="s">
        <v>119</v>
      </c>
      <c r="C41" s="22" t="s">
        <v>131</v>
      </c>
      <c r="D41" s="23" t="s">
        <v>532</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row>
    <row r="42" spans="1:59" ht="90" x14ac:dyDescent="0.25">
      <c r="A42" s="22" t="s">
        <v>108</v>
      </c>
      <c r="B42" s="21" t="s">
        <v>120</v>
      </c>
      <c r="C42" s="22" t="s">
        <v>132</v>
      </c>
      <c r="D42" s="23" t="s">
        <v>532</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row>
    <row r="43" spans="1:59" ht="60" x14ac:dyDescent="0.25">
      <c r="A43" s="22" t="s">
        <v>108</v>
      </c>
      <c r="B43" s="21" t="s">
        <v>121</v>
      </c>
      <c r="C43" s="22" t="s">
        <v>133</v>
      </c>
      <c r="D43" s="23" t="s">
        <v>532</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row>
    <row r="44" spans="1:59" ht="45" x14ac:dyDescent="0.25">
      <c r="A44" s="22" t="s">
        <v>108</v>
      </c>
      <c r="B44" s="21" t="s">
        <v>134</v>
      </c>
      <c r="C44" s="22" t="s">
        <v>135</v>
      </c>
      <c r="D44" s="23" t="s">
        <v>532</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c r="BD44" s="23">
        <v>0</v>
      </c>
      <c r="BE44" s="23">
        <v>0</v>
      </c>
      <c r="BF44" s="23">
        <v>0</v>
      </c>
      <c r="BG44" s="23">
        <v>0</v>
      </c>
    </row>
    <row r="45" spans="1:59" ht="45" x14ac:dyDescent="0.25">
      <c r="A45" s="22" t="s">
        <v>108</v>
      </c>
      <c r="B45" s="21" t="s">
        <v>136</v>
      </c>
      <c r="C45" s="22" t="s">
        <v>138</v>
      </c>
      <c r="D45" s="23">
        <v>2.3650721517788029</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row>
    <row r="46" spans="1:59" ht="45" x14ac:dyDescent="0.25">
      <c r="A46" s="22" t="s">
        <v>108</v>
      </c>
      <c r="B46" s="21" t="s">
        <v>137</v>
      </c>
      <c r="C46" s="22" t="s">
        <v>139</v>
      </c>
      <c r="D46" s="23">
        <v>2.3650721517788029</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row>
    <row r="47" spans="1:59" ht="45" x14ac:dyDescent="0.25">
      <c r="A47" s="22" t="s">
        <v>108</v>
      </c>
      <c r="B47" s="21" t="s">
        <v>140</v>
      </c>
      <c r="C47" s="22" t="s">
        <v>142</v>
      </c>
      <c r="D47" s="23" t="s">
        <v>532</v>
      </c>
      <c r="E47" s="23">
        <v>0.43807098</v>
      </c>
      <c r="F47" s="23">
        <v>0</v>
      </c>
      <c r="G47" s="23">
        <v>0</v>
      </c>
      <c r="H47" s="23">
        <v>0</v>
      </c>
      <c r="I47" s="23">
        <v>0</v>
      </c>
      <c r="J47" s="23">
        <v>0</v>
      </c>
      <c r="K47" s="23">
        <v>0</v>
      </c>
      <c r="L47" s="23">
        <v>1</v>
      </c>
      <c r="M47" s="23">
        <v>0</v>
      </c>
      <c r="N47" s="23">
        <v>0</v>
      </c>
      <c r="O47" s="23">
        <v>1</v>
      </c>
      <c r="P47" s="23">
        <v>0.43807098</v>
      </c>
      <c r="Q47" s="23">
        <v>0</v>
      </c>
      <c r="R47" s="23">
        <v>0</v>
      </c>
      <c r="S47" s="23">
        <v>0</v>
      </c>
      <c r="T47" s="23">
        <v>0</v>
      </c>
      <c r="U47" s="23">
        <v>0</v>
      </c>
      <c r="V47" s="23">
        <v>0</v>
      </c>
      <c r="W47" s="23">
        <v>1</v>
      </c>
      <c r="X47" s="23">
        <v>0</v>
      </c>
      <c r="Y47" s="23">
        <v>0</v>
      </c>
      <c r="Z47" s="23">
        <v>1</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row>
    <row r="48" spans="1:59" ht="60" x14ac:dyDescent="0.25">
      <c r="A48" s="22" t="s">
        <v>108</v>
      </c>
      <c r="B48" s="21" t="s">
        <v>141</v>
      </c>
      <c r="C48" s="22" t="s">
        <v>143</v>
      </c>
      <c r="D48" s="23" t="s">
        <v>532</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row>
    <row r="49" spans="1:59" ht="60" x14ac:dyDescent="0.25">
      <c r="A49" s="22" t="s">
        <v>108</v>
      </c>
      <c r="B49" s="21" t="s">
        <v>144</v>
      </c>
      <c r="C49" s="22" t="s">
        <v>145</v>
      </c>
      <c r="D49" s="23" t="s">
        <v>532</v>
      </c>
      <c r="E49" s="23">
        <v>0.35086511999999997</v>
      </c>
      <c r="F49" s="23">
        <v>0</v>
      </c>
      <c r="G49" s="23">
        <v>0</v>
      </c>
      <c r="H49" s="23">
        <v>0</v>
      </c>
      <c r="I49" s="23">
        <v>0</v>
      </c>
      <c r="J49" s="23">
        <v>0</v>
      </c>
      <c r="K49" s="23">
        <v>0</v>
      </c>
      <c r="L49" s="23">
        <v>1</v>
      </c>
      <c r="M49" s="23">
        <v>0</v>
      </c>
      <c r="N49" s="23">
        <v>0</v>
      </c>
      <c r="O49" s="23">
        <v>0</v>
      </c>
      <c r="P49" s="23">
        <v>0.35086511999999997</v>
      </c>
      <c r="Q49" s="23">
        <v>0</v>
      </c>
      <c r="R49" s="23">
        <v>0</v>
      </c>
      <c r="S49" s="23">
        <v>0</v>
      </c>
      <c r="T49" s="23">
        <v>0</v>
      </c>
      <c r="U49" s="23">
        <v>0</v>
      </c>
      <c r="V49" s="23">
        <v>0</v>
      </c>
      <c r="W49" s="23">
        <v>1</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0</v>
      </c>
      <c r="AS49" s="23">
        <v>0</v>
      </c>
      <c r="AT49" s="23">
        <v>0</v>
      </c>
      <c r="AU49" s="23">
        <v>0</v>
      </c>
      <c r="AV49" s="23">
        <v>0</v>
      </c>
      <c r="AW49" s="23">
        <v>0</v>
      </c>
      <c r="AX49" s="23">
        <v>0</v>
      </c>
      <c r="AY49" s="23">
        <v>0</v>
      </c>
      <c r="AZ49" s="23">
        <v>0</v>
      </c>
      <c r="BA49" s="23">
        <v>0</v>
      </c>
      <c r="BB49" s="23">
        <v>0</v>
      </c>
      <c r="BC49" s="23">
        <v>0</v>
      </c>
      <c r="BD49" s="23">
        <v>0</v>
      </c>
      <c r="BE49" s="23">
        <v>0</v>
      </c>
      <c r="BF49" s="23">
        <v>0</v>
      </c>
      <c r="BG49" s="23">
        <v>0</v>
      </c>
    </row>
    <row r="50" spans="1:59" ht="45" x14ac:dyDescent="0.25">
      <c r="A50" s="22" t="s">
        <v>108</v>
      </c>
      <c r="B50" s="21" t="s">
        <v>146</v>
      </c>
      <c r="C50" s="22" t="s">
        <v>149</v>
      </c>
      <c r="D50" s="23">
        <v>43.444864442304109</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0</v>
      </c>
      <c r="BB50" s="23">
        <v>0</v>
      </c>
      <c r="BC50" s="23">
        <v>0</v>
      </c>
      <c r="BD50" s="23">
        <v>0</v>
      </c>
      <c r="BE50" s="23">
        <v>0</v>
      </c>
      <c r="BF50" s="23">
        <v>0</v>
      </c>
      <c r="BG50" s="23">
        <v>0</v>
      </c>
    </row>
    <row r="51" spans="1:59" ht="60" x14ac:dyDescent="0.25">
      <c r="A51" s="22" t="s">
        <v>108</v>
      </c>
      <c r="B51" s="21" t="s">
        <v>147</v>
      </c>
      <c r="C51" s="22" t="s">
        <v>150</v>
      </c>
      <c r="D51" s="23" t="s">
        <v>532</v>
      </c>
      <c r="E51" s="23">
        <v>0.84181923999999997</v>
      </c>
      <c r="F51" s="23">
        <v>0</v>
      </c>
      <c r="G51" s="23">
        <v>0</v>
      </c>
      <c r="H51" s="23">
        <v>1.7000000000000001E-2</v>
      </c>
      <c r="I51" s="23">
        <v>0</v>
      </c>
      <c r="J51" s="23">
        <v>0</v>
      </c>
      <c r="K51" s="23">
        <v>0</v>
      </c>
      <c r="L51" s="23">
        <v>1</v>
      </c>
      <c r="M51" s="23">
        <v>0</v>
      </c>
      <c r="N51" s="23">
        <v>0</v>
      </c>
      <c r="O51" s="23">
        <v>1</v>
      </c>
      <c r="P51" s="23">
        <v>0.84181923999999997</v>
      </c>
      <c r="Q51" s="23">
        <v>0</v>
      </c>
      <c r="R51" s="23">
        <v>0</v>
      </c>
      <c r="S51" s="23">
        <v>1.7000000000000001E-2</v>
      </c>
      <c r="T51" s="23">
        <v>0</v>
      </c>
      <c r="U51" s="23">
        <v>0</v>
      </c>
      <c r="V51" s="23">
        <v>0</v>
      </c>
      <c r="W51" s="23">
        <v>1</v>
      </c>
      <c r="X51" s="23">
        <v>0</v>
      </c>
      <c r="Y51" s="23">
        <v>0</v>
      </c>
      <c r="Z51" s="23">
        <v>1</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0</v>
      </c>
      <c r="AU51" s="23">
        <v>0</v>
      </c>
      <c r="AV51" s="23">
        <v>0</v>
      </c>
      <c r="AW51" s="23">
        <v>0</v>
      </c>
      <c r="AX51" s="23">
        <v>0</v>
      </c>
      <c r="AY51" s="23">
        <v>0</v>
      </c>
      <c r="AZ51" s="23">
        <v>0</v>
      </c>
      <c r="BA51" s="23">
        <v>0</v>
      </c>
      <c r="BB51" s="23">
        <v>0</v>
      </c>
      <c r="BC51" s="23">
        <v>0</v>
      </c>
      <c r="BD51" s="23">
        <v>0</v>
      </c>
      <c r="BE51" s="23">
        <v>0</v>
      </c>
      <c r="BF51" s="23">
        <v>0</v>
      </c>
      <c r="BG51" s="23">
        <v>0</v>
      </c>
    </row>
    <row r="52" spans="1:59" ht="60" x14ac:dyDescent="0.25">
      <c r="A52" s="22" t="s">
        <v>108</v>
      </c>
      <c r="B52" s="21" t="s">
        <v>148</v>
      </c>
      <c r="C52" s="22" t="s">
        <v>151</v>
      </c>
      <c r="D52" s="23" t="s">
        <v>532</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row>
    <row r="53" spans="1:59" ht="75" x14ac:dyDescent="0.25">
      <c r="A53" s="22" t="s">
        <v>108</v>
      </c>
      <c r="B53" s="21" t="s">
        <v>152</v>
      </c>
      <c r="C53" s="22" t="s">
        <v>155</v>
      </c>
      <c r="D53" s="23" t="s">
        <v>532</v>
      </c>
      <c r="E53" s="23">
        <v>3.2745419</v>
      </c>
      <c r="F53" s="23">
        <v>0</v>
      </c>
      <c r="G53" s="23">
        <v>0</v>
      </c>
      <c r="H53" s="23">
        <v>0.92200000000000004</v>
      </c>
      <c r="I53" s="23">
        <v>0</v>
      </c>
      <c r="J53" s="23">
        <v>0</v>
      </c>
      <c r="K53" s="23">
        <v>0</v>
      </c>
      <c r="L53" s="23">
        <v>1</v>
      </c>
      <c r="M53" s="23">
        <v>0</v>
      </c>
      <c r="N53" s="23">
        <v>0</v>
      </c>
      <c r="O53" s="23">
        <v>1</v>
      </c>
      <c r="P53" s="23">
        <v>3.2745419</v>
      </c>
      <c r="Q53" s="23">
        <v>0</v>
      </c>
      <c r="R53" s="23">
        <v>0</v>
      </c>
      <c r="S53" s="23">
        <v>0.92200000000000004</v>
      </c>
      <c r="T53" s="23">
        <v>0</v>
      </c>
      <c r="U53" s="23">
        <v>0</v>
      </c>
      <c r="V53" s="23">
        <v>0</v>
      </c>
      <c r="W53" s="23">
        <v>1</v>
      </c>
      <c r="X53" s="23">
        <v>0</v>
      </c>
      <c r="Y53" s="23">
        <v>0</v>
      </c>
      <c r="Z53" s="23">
        <v>1</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row>
    <row r="54" spans="1:59" ht="60" x14ac:dyDescent="0.25">
      <c r="A54" s="22" t="s">
        <v>108</v>
      </c>
      <c r="B54" s="21" t="s">
        <v>153</v>
      </c>
      <c r="C54" s="22" t="s">
        <v>156</v>
      </c>
      <c r="D54" s="23" t="s">
        <v>532</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row>
    <row r="55" spans="1:59" ht="60" x14ac:dyDescent="0.25">
      <c r="A55" s="22" t="s">
        <v>108</v>
      </c>
      <c r="B55" s="21" t="s">
        <v>154</v>
      </c>
      <c r="C55" s="22" t="s">
        <v>157</v>
      </c>
      <c r="D55" s="23" t="s">
        <v>532</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row>
    <row r="56" spans="1:59" ht="75" x14ac:dyDescent="0.25">
      <c r="A56" s="22" t="s">
        <v>108</v>
      </c>
      <c r="B56" s="21" t="s">
        <v>158</v>
      </c>
      <c r="C56" s="22" t="s">
        <v>160</v>
      </c>
      <c r="D56" s="23" t="s">
        <v>532</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row>
    <row r="57" spans="1:59" ht="75" x14ac:dyDescent="0.25">
      <c r="A57" s="22" t="s">
        <v>108</v>
      </c>
      <c r="B57" s="21" t="s">
        <v>159</v>
      </c>
      <c r="C57" s="22" t="s">
        <v>161</v>
      </c>
      <c r="D57" s="23" t="s">
        <v>532</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row>
    <row r="58" spans="1:59" ht="60" x14ac:dyDescent="0.25">
      <c r="A58" s="22" t="s">
        <v>108</v>
      </c>
      <c r="B58" s="21" t="s">
        <v>162</v>
      </c>
      <c r="C58" s="22" t="s">
        <v>163</v>
      </c>
      <c r="D58" s="23" t="s">
        <v>532</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row>
    <row r="59" spans="1:59" ht="60" x14ac:dyDescent="0.25">
      <c r="A59" s="22" t="s">
        <v>108</v>
      </c>
      <c r="B59" s="21" t="s">
        <v>164</v>
      </c>
      <c r="C59" s="22" t="s">
        <v>166</v>
      </c>
      <c r="D59" s="23" t="s">
        <v>532</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row>
    <row r="60" spans="1:59" ht="60" x14ac:dyDescent="0.25">
      <c r="A60" s="22" t="s">
        <v>108</v>
      </c>
      <c r="B60" s="21" t="s">
        <v>165</v>
      </c>
      <c r="C60" s="22" t="s">
        <v>167</v>
      </c>
      <c r="D60" s="23" t="s">
        <v>532</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row>
    <row r="61" spans="1:59" ht="60" x14ac:dyDescent="0.25">
      <c r="A61" s="22" t="s">
        <v>108</v>
      </c>
      <c r="B61" s="21" t="s">
        <v>168</v>
      </c>
      <c r="C61" s="22" t="s">
        <v>169</v>
      </c>
      <c r="D61" s="23" t="s">
        <v>532</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row>
    <row r="62" spans="1:59" ht="45" x14ac:dyDescent="0.25">
      <c r="A62" s="22" t="s">
        <v>108</v>
      </c>
      <c r="B62" s="21" t="s">
        <v>170</v>
      </c>
      <c r="C62" s="22" t="s">
        <v>171</v>
      </c>
      <c r="D62" s="23">
        <v>28.536371811707305</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row>
    <row r="63" spans="1:59" ht="60" x14ac:dyDescent="0.25">
      <c r="A63" s="22" t="s">
        <v>108</v>
      </c>
      <c r="B63" s="21" t="s">
        <v>172</v>
      </c>
      <c r="C63" s="22" t="s">
        <v>173</v>
      </c>
      <c r="D63" s="23">
        <v>12.323710892870841</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row>
    <row r="64" spans="1:59" ht="45" x14ac:dyDescent="0.25">
      <c r="A64" s="22" t="s">
        <v>108</v>
      </c>
      <c r="B64" s="21" t="s">
        <v>174</v>
      </c>
      <c r="C64" s="22" t="s">
        <v>186</v>
      </c>
      <c r="D64" s="23">
        <v>3.4948407366952088</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0</v>
      </c>
      <c r="AC64" s="23">
        <v>0</v>
      </c>
      <c r="AD64" s="23">
        <v>0</v>
      </c>
      <c r="AE64" s="23">
        <v>0</v>
      </c>
      <c r="AF64" s="23">
        <v>0</v>
      </c>
      <c r="AG64" s="23">
        <v>0</v>
      </c>
      <c r="AH64" s="23">
        <v>0</v>
      </c>
      <c r="AI64" s="23">
        <v>0</v>
      </c>
      <c r="AJ64" s="23">
        <v>0</v>
      </c>
      <c r="AK64" s="23">
        <v>0</v>
      </c>
      <c r="AL64" s="23">
        <v>0</v>
      </c>
      <c r="AM64" s="23">
        <v>0</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row>
    <row r="65" spans="1:59" ht="45" x14ac:dyDescent="0.25">
      <c r="A65" s="22" t="s">
        <v>108</v>
      </c>
      <c r="B65" s="21" t="s">
        <v>175</v>
      </c>
      <c r="C65" s="22" t="s">
        <v>187</v>
      </c>
      <c r="D65" s="23" t="s">
        <v>532</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row>
    <row r="66" spans="1:59" ht="60" x14ac:dyDescent="0.25">
      <c r="A66" s="22" t="s">
        <v>108</v>
      </c>
      <c r="B66" s="21" t="s">
        <v>176</v>
      </c>
      <c r="C66" s="22" t="s">
        <v>188</v>
      </c>
      <c r="D66" s="23" t="s">
        <v>532</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row>
    <row r="67" spans="1:59" ht="45" x14ac:dyDescent="0.25">
      <c r="A67" s="22" t="s">
        <v>108</v>
      </c>
      <c r="B67" s="21" t="s">
        <v>177</v>
      </c>
      <c r="C67" s="22" t="s">
        <v>189</v>
      </c>
      <c r="D67" s="23" t="s">
        <v>532</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row>
    <row r="68" spans="1:59" ht="45" x14ac:dyDescent="0.25">
      <c r="A68" s="22" t="s">
        <v>108</v>
      </c>
      <c r="B68" s="21" t="s">
        <v>178</v>
      </c>
      <c r="C68" s="22" t="s">
        <v>190</v>
      </c>
      <c r="D68" s="23" t="s">
        <v>532</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row>
    <row r="69" spans="1:59" ht="60" x14ac:dyDescent="0.25">
      <c r="A69" s="22" t="s">
        <v>108</v>
      </c>
      <c r="B69" s="21" t="s">
        <v>179</v>
      </c>
      <c r="C69" s="22" t="s">
        <v>191</v>
      </c>
      <c r="D69" s="23" t="s">
        <v>532</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row>
    <row r="70" spans="1:59" ht="60" x14ac:dyDescent="0.25">
      <c r="A70" s="22" t="s">
        <v>108</v>
      </c>
      <c r="B70" s="21" t="s">
        <v>180</v>
      </c>
      <c r="C70" s="22" t="s">
        <v>192</v>
      </c>
      <c r="D70" s="23" t="s">
        <v>532</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23">
        <v>0</v>
      </c>
      <c r="BE70" s="23">
        <v>0</v>
      </c>
      <c r="BF70" s="23">
        <v>0</v>
      </c>
      <c r="BG70" s="23">
        <v>0</v>
      </c>
    </row>
    <row r="71" spans="1:59" ht="75" x14ac:dyDescent="0.25">
      <c r="A71" s="22" t="s">
        <v>108</v>
      </c>
      <c r="B71" s="21" t="s">
        <v>181</v>
      </c>
      <c r="C71" s="22" t="s">
        <v>193</v>
      </c>
      <c r="D71" s="23" t="s">
        <v>532</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row>
    <row r="72" spans="1:59" ht="75" x14ac:dyDescent="0.25">
      <c r="A72" s="22" t="s">
        <v>108</v>
      </c>
      <c r="B72" s="21" t="s">
        <v>182</v>
      </c>
      <c r="C72" s="22" t="s">
        <v>194</v>
      </c>
      <c r="D72" s="23" t="s">
        <v>532</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row>
    <row r="73" spans="1:59" ht="60" x14ac:dyDescent="0.25">
      <c r="A73" s="22" t="s">
        <v>108</v>
      </c>
      <c r="B73" s="21" t="s">
        <v>183</v>
      </c>
      <c r="C73" s="22" t="s">
        <v>195</v>
      </c>
      <c r="D73" s="23" t="s">
        <v>532</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row>
    <row r="74" spans="1:59" ht="60" x14ac:dyDescent="0.25">
      <c r="A74" s="22" t="s">
        <v>108</v>
      </c>
      <c r="B74" s="21" t="s">
        <v>184</v>
      </c>
      <c r="C74" s="22" t="s">
        <v>196</v>
      </c>
      <c r="D74" s="23" t="s">
        <v>532</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row>
    <row r="75" spans="1:59" ht="60" x14ac:dyDescent="0.25">
      <c r="A75" s="22" t="s">
        <v>108</v>
      </c>
      <c r="B75" s="21" t="s">
        <v>185</v>
      </c>
      <c r="C75" s="22" t="s">
        <v>197</v>
      </c>
      <c r="D75" s="23" t="s">
        <v>532</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row>
    <row r="76" spans="1:59" ht="60" x14ac:dyDescent="0.25">
      <c r="A76" s="22" t="s">
        <v>108</v>
      </c>
      <c r="B76" s="21" t="s">
        <v>198</v>
      </c>
      <c r="C76" s="22" t="s">
        <v>199</v>
      </c>
      <c r="D76" s="23">
        <v>2.573115166196692</v>
      </c>
      <c r="E76" s="23">
        <v>0.70725508999999998</v>
      </c>
      <c r="F76" s="23">
        <v>0</v>
      </c>
      <c r="G76" s="23">
        <v>0</v>
      </c>
      <c r="H76" s="23">
        <v>1.7999999999999999E-2</v>
      </c>
      <c r="I76" s="23">
        <v>0</v>
      </c>
      <c r="J76" s="23">
        <v>0</v>
      </c>
      <c r="K76" s="23">
        <v>0</v>
      </c>
      <c r="L76" s="23">
        <v>1</v>
      </c>
      <c r="M76" s="23">
        <v>0</v>
      </c>
      <c r="N76" s="23">
        <v>0</v>
      </c>
      <c r="O76" s="23">
        <v>1</v>
      </c>
      <c r="P76" s="23">
        <v>0.70725508999999998</v>
      </c>
      <c r="Q76" s="23">
        <v>0</v>
      </c>
      <c r="R76" s="23">
        <v>0</v>
      </c>
      <c r="S76" s="23">
        <v>1.7999999999999999E-2</v>
      </c>
      <c r="T76" s="23">
        <v>0</v>
      </c>
      <c r="U76" s="23">
        <v>0</v>
      </c>
      <c r="V76" s="23">
        <v>0</v>
      </c>
      <c r="W76" s="23">
        <v>1</v>
      </c>
      <c r="X76" s="23">
        <v>0</v>
      </c>
      <c r="Y76" s="23">
        <v>0</v>
      </c>
      <c r="Z76" s="23">
        <v>1</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row>
    <row r="77" spans="1:59" ht="60" x14ac:dyDescent="0.25">
      <c r="A77" s="22" t="s">
        <v>108</v>
      </c>
      <c r="B77" s="21" t="s">
        <v>200</v>
      </c>
      <c r="C77" s="22" t="s">
        <v>201</v>
      </c>
      <c r="D77" s="23">
        <v>3.4088741418575568</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row>
    <row r="78" spans="1:59" ht="60" x14ac:dyDescent="0.25">
      <c r="A78" s="22" t="s">
        <v>108</v>
      </c>
      <c r="B78" s="21" t="s">
        <v>202</v>
      </c>
      <c r="C78" s="22" t="s">
        <v>203</v>
      </c>
      <c r="D78" s="23">
        <v>3.1142739868622007</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c r="BD78" s="23">
        <v>0</v>
      </c>
      <c r="BE78" s="23">
        <v>0</v>
      </c>
      <c r="BF78" s="23">
        <v>0</v>
      </c>
      <c r="BG78" s="23">
        <v>0</v>
      </c>
    </row>
    <row r="79" spans="1:59" ht="60" x14ac:dyDescent="0.25">
      <c r="A79" s="22" t="s">
        <v>108</v>
      </c>
      <c r="B79" s="21" t="s">
        <v>204</v>
      </c>
      <c r="C79" s="22" t="s">
        <v>205</v>
      </c>
      <c r="D79" s="23">
        <v>2.6677773200676045</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3">
        <v>0</v>
      </c>
      <c r="BD79" s="23">
        <v>0</v>
      </c>
      <c r="BE79" s="23">
        <v>0</v>
      </c>
      <c r="BF79" s="23">
        <v>0</v>
      </c>
      <c r="BG79" s="23">
        <v>0</v>
      </c>
    </row>
    <row r="80" spans="1:59" ht="45" x14ac:dyDescent="0.25">
      <c r="A80" s="22" t="s">
        <v>108</v>
      </c>
      <c r="B80" s="21" t="s">
        <v>206</v>
      </c>
      <c r="C80" s="22" t="s">
        <v>207</v>
      </c>
      <c r="D80" s="23">
        <v>46.403277884048741</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3">
        <v>0</v>
      </c>
      <c r="BD80" s="23">
        <v>0</v>
      </c>
      <c r="BE80" s="23">
        <v>0</v>
      </c>
      <c r="BF80" s="23">
        <v>0</v>
      </c>
      <c r="BG80" s="23">
        <v>0</v>
      </c>
    </row>
    <row r="81" spans="1:59" ht="60" x14ac:dyDescent="0.25">
      <c r="A81" s="22" t="s">
        <v>108</v>
      </c>
      <c r="B81" s="21" t="s">
        <v>208</v>
      </c>
      <c r="C81" s="22" t="s">
        <v>209</v>
      </c>
      <c r="D81" s="23">
        <v>28.198403027536326</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c r="BD81" s="23">
        <v>0</v>
      </c>
      <c r="BE81" s="23">
        <v>0</v>
      </c>
      <c r="BF81" s="23">
        <v>0</v>
      </c>
      <c r="BG81" s="23">
        <v>0</v>
      </c>
    </row>
    <row r="82" spans="1:59" ht="45" x14ac:dyDescent="0.25">
      <c r="A82" s="22" t="s">
        <v>108</v>
      </c>
      <c r="B82" s="21" t="s">
        <v>210</v>
      </c>
      <c r="C82" s="22" t="s">
        <v>212</v>
      </c>
      <c r="D82" s="23">
        <v>3.070989424553999</v>
      </c>
      <c r="E82" s="23">
        <v>1.43366376</v>
      </c>
      <c r="F82" s="23">
        <v>0</v>
      </c>
      <c r="G82" s="23">
        <v>0</v>
      </c>
      <c r="H82" s="23">
        <v>2.8000000000000001E-2</v>
      </c>
      <c r="I82" s="23">
        <v>0</v>
      </c>
      <c r="J82" s="23">
        <v>0</v>
      </c>
      <c r="K82" s="23">
        <v>0</v>
      </c>
      <c r="L82" s="23">
        <v>2</v>
      </c>
      <c r="M82" s="23">
        <v>0</v>
      </c>
      <c r="N82" s="23">
        <v>0</v>
      </c>
      <c r="O82" s="23">
        <v>1</v>
      </c>
      <c r="P82" s="23">
        <v>1.43366376</v>
      </c>
      <c r="Q82" s="23">
        <v>0</v>
      </c>
      <c r="R82" s="23">
        <v>0</v>
      </c>
      <c r="S82" s="23">
        <v>2.8000000000000001E-2</v>
      </c>
      <c r="T82" s="23">
        <v>0</v>
      </c>
      <c r="U82" s="23">
        <v>0</v>
      </c>
      <c r="V82" s="23">
        <v>0</v>
      </c>
      <c r="W82" s="23">
        <v>2</v>
      </c>
      <c r="X82" s="23">
        <v>0</v>
      </c>
      <c r="Y82" s="23">
        <v>0</v>
      </c>
      <c r="Z82" s="23">
        <v>1</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0</v>
      </c>
      <c r="AT82" s="23">
        <v>0</v>
      </c>
      <c r="AU82" s="23">
        <v>0</v>
      </c>
      <c r="AV82" s="23">
        <v>0</v>
      </c>
      <c r="AW82" s="23">
        <v>0</v>
      </c>
      <c r="AX82" s="23">
        <v>0</v>
      </c>
      <c r="AY82" s="23">
        <v>0</v>
      </c>
      <c r="AZ82" s="23">
        <v>0</v>
      </c>
      <c r="BA82" s="23">
        <v>0</v>
      </c>
      <c r="BB82" s="23">
        <v>0</v>
      </c>
      <c r="BC82" s="23">
        <v>0</v>
      </c>
      <c r="BD82" s="23">
        <v>0</v>
      </c>
      <c r="BE82" s="23">
        <v>0</v>
      </c>
      <c r="BF82" s="23">
        <v>0</v>
      </c>
      <c r="BG82" s="23">
        <v>0</v>
      </c>
    </row>
    <row r="83" spans="1:59" ht="60" x14ac:dyDescent="0.25">
      <c r="A83" s="22" t="s">
        <v>108</v>
      </c>
      <c r="B83" s="21" t="s">
        <v>211</v>
      </c>
      <c r="C83" s="22" t="s">
        <v>213</v>
      </c>
      <c r="D83" s="23">
        <v>665.49008046829647</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0</v>
      </c>
      <c r="AT83" s="23">
        <v>0</v>
      </c>
      <c r="AU83" s="23">
        <v>0</v>
      </c>
      <c r="AV83" s="23">
        <v>0</v>
      </c>
      <c r="AW83" s="23">
        <v>0</v>
      </c>
      <c r="AX83" s="23">
        <v>0</v>
      </c>
      <c r="AY83" s="23">
        <v>0</v>
      </c>
      <c r="AZ83" s="23">
        <v>0</v>
      </c>
      <c r="BA83" s="23">
        <v>0</v>
      </c>
      <c r="BB83" s="23">
        <v>0</v>
      </c>
      <c r="BC83" s="23">
        <v>0</v>
      </c>
      <c r="BD83" s="23">
        <v>0</v>
      </c>
      <c r="BE83" s="23">
        <v>0</v>
      </c>
      <c r="BF83" s="23">
        <v>0</v>
      </c>
      <c r="BG83" s="23">
        <v>0</v>
      </c>
    </row>
    <row r="84" spans="1:59" ht="60" x14ac:dyDescent="0.25">
      <c r="A84" s="22" t="s">
        <v>108</v>
      </c>
      <c r="B84" s="21" t="s">
        <v>214</v>
      </c>
      <c r="C84" s="22" t="s">
        <v>215</v>
      </c>
      <c r="D84" s="23">
        <v>6.3154580575833981</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D84" s="23">
        <v>0</v>
      </c>
      <c r="BE84" s="23">
        <v>0</v>
      </c>
      <c r="BF84" s="23">
        <v>0</v>
      </c>
      <c r="BG84" s="23">
        <v>0</v>
      </c>
    </row>
    <row r="85" spans="1:59" ht="45" x14ac:dyDescent="0.25">
      <c r="A85" s="22" t="s">
        <v>108</v>
      </c>
      <c r="B85" s="21" t="s">
        <v>216</v>
      </c>
      <c r="C85" s="22" t="s">
        <v>218</v>
      </c>
      <c r="D85" s="23">
        <v>18.30396030525911</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3">
        <v>0</v>
      </c>
      <c r="BD85" s="23">
        <v>0</v>
      </c>
      <c r="BE85" s="23">
        <v>0</v>
      </c>
      <c r="BF85" s="23">
        <v>0</v>
      </c>
      <c r="BG85" s="23">
        <v>0</v>
      </c>
    </row>
    <row r="86" spans="1:59" ht="60" x14ac:dyDescent="0.25">
      <c r="A86" s="22" t="s">
        <v>108</v>
      </c>
      <c r="B86" s="21" t="s">
        <v>217</v>
      </c>
      <c r="C86" s="22" t="s">
        <v>219</v>
      </c>
      <c r="D86" s="23">
        <v>1.4834830171595152</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23">
        <v>0</v>
      </c>
      <c r="BE86" s="23">
        <v>0</v>
      </c>
      <c r="BF86" s="23">
        <v>0</v>
      </c>
      <c r="BG86" s="23">
        <v>0</v>
      </c>
    </row>
    <row r="87" spans="1:59" ht="60" x14ac:dyDescent="0.25">
      <c r="A87" s="22" t="s">
        <v>108</v>
      </c>
      <c r="B87" s="21" t="s">
        <v>220</v>
      </c>
      <c r="C87" s="22" t="s">
        <v>223</v>
      </c>
      <c r="D87" s="23">
        <v>4.2529725130551546</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c r="BD87" s="23">
        <v>0</v>
      </c>
      <c r="BE87" s="23">
        <v>0</v>
      </c>
      <c r="BF87" s="23">
        <v>0</v>
      </c>
      <c r="BG87" s="23">
        <v>0</v>
      </c>
    </row>
    <row r="88" spans="1:59" ht="45" x14ac:dyDescent="0.25">
      <c r="A88" s="22" t="s">
        <v>108</v>
      </c>
      <c r="B88" s="21" t="s">
        <v>221</v>
      </c>
      <c r="C88" s="22" t="s">
        <v>224</v>
      </c>
      <c r="D88" s="23">
        <v>38.46137199144394</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c r="BD88" s="23">
        <v>0</v>
      </c>
      <c r="BE88" s="23">
        <v>0</v>
      </c>
      <c r="BF88" s="23">
        <v>0</v>
      </c>
      <c r="BG88" s="23">
        <v>0</v>
      </c>
    </row>
    <row r="89" spans="1:59" ht="75" x14ac:dyDescent="0.25">
      <c r="A89" s="22" t="s">
        <v>108</v>
      </c>
      <c r="B89" s="21" t="s">
        <v>222</v>
      </c>
      <c r="C89" s="22" t="s">
        <v>225</v>
      </c>
      <c r="D89" s="23">
        <v>6.2524740351571975</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3">
        <v>0</v>
      </c>
      <c r="BC89" s="23">
        <v>0</v>
      </c>
      <c r="BD89" s="23">
        <v>0</v>
      </c>
      <c r="BE89" s="23">
        <v>0</v>
      </c>
      <c r="BF89" s="23">
        <v>0</v>
      </c>
      <c r="BG89" s="23">
        <v>0</v>
      </c>
    </row>
    <row r="90" spans="1:59" ht="60" x14ac:dyDescent="0.25">
      <c r="A90" s="22" t="s">
        <v>108</v>
      </c>
      <c r="B90" s="21" t="s">
        <v>226</v>
      </c>
      <c r="C90" s="22" t="s">
        <v>229</v>
      </c>
      <c r="D90" s="23" t="s">
        <v>532</v>
      </c>
      <c r="E90" s="23">
        <v>0.69293011000000004</v>
      </c>
      <c r="F90" s="23">
        <v>0</v>
      </c>
      <c r="G90" s="23">
        <v>0</v>
      </c>
      <c r="H90" s="23">
        <v>1.6E-2</v>
      </c>
      <c r="I90" s="23">
        <v>0</v>
      </c>
      <c r="J90" s="23">
        <v>0</v>
      </c>
      <c r="K90" s="23">
        <v>0</v>
      </c>
      <c r="L90" s="23">
        <v>1</v>
      </c>
      <c r="M90" s="23">
        <v>0</v>
      </c>
      <c r="N90" s="23">
        <v>0</v>
      </c>
      <c r="O90" s="23">
        <v>1</v>
      </c>
      <c r="P90" s="23">
        <v>0.69293011000000004</v>
      </c>
      <c r="Q90" s="23">
        <v>0</v>
      </c>
      <c r="R90" s="23">
        <v>0</v>
      </c>
      <c r="S90" s="23">
        <v>1.6E-2</v>
      </c>
      <c r="T90" s="23">
        <v>0</v>
      </c>
      <c r="U90" s="23">
        <v>0</v>
      </c>
      <c r="V90" s="23">
        <v>0</v>
      </c>
      <c r="W90" s="23">
        <v>1</v>
      </c>
      <c r="X90" s="23">
        <v>0</v>
      </c>
      <c r="Y90" s="23">
        <v>0</v>
      </c>
      <c r="Z90" s="23">
        <v>1</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row>
    <row r="91" spans="1:59" ht="45" x14ac:dyDescent="0.25">
      <c r="A91" s="22" t="s">
        <v>108</v>
      </c>
      <c r="B91" s="21" t="s">
        <v>227</v>
      </c>
      <c r="C91" s="22" t="s">
        <v>230</v>
      </c>
      <c r="D91" s="23" t="s">
        <v>532</v>
      </c>
      <c r="E91" s="23">
        <v>0.20662244999999999</v>
      </c>
      <c r="F91" s="23">
        <v>0</v>
      </c>
      <c r="G91" s="23">
        <v>0</v>
      </c>
      <c r="H91" s="23">
        <v>5.0000000000000001E-3</v>
      </c>
      <c r="I91" s="23">
        <v>0</v>
      </c>
      <c r="J91" s="23">
        <v>0</v>
      </c>
      <c r="K91" s="23">
        <v>0</v>
      </c>
      <c r="L91" s="23">
        <v>1</v>
      </c>
      <c r="M91" s="23">
        <v>0</v>
      </c>
      <c r="N91" s="23">
        <v>0</v>
      </c>
      <c r="O91" s="23">
        <v>1</v>
      </c>
      <c r="P91" s="23">
        <v>0.20662244999999999</v>
      </c>
      <c r="Q91" s="23">
        <v>0</v>
      </c>
      <c r="R91" s="23">
        <v>0</v>
      </c>
      <c r="S91" s="23">
        <v>5.0000000000000001E-3</v>
      </c>
      <c r="T91" s="23">
        <v>0</v>
      </c>
      <c r="U91" s="23">
        <v>0</v>
      </c>
      <c r="V91" s="23">
        <v>0</v>
      </c>
      <c r="W91" s="23">
        <v>1</v>
      </c>
      <c r="X91" s="23">
        <v>0</v>
      </c>
      <c r="Y91" s="23">
        <v>0</v>
      </c>
      <c r="Z91" s="23">
        <v>1</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D91" s="23">
        <v>0</v>
      </c>
      <c r="BE91" s="23">
        <v>0</v>
      </c>
      <c r="BF91" s="23">
        <v>0</v>
      </c>
      <c r="BG91" s="23">
        <v>0</v>
      </c>
    </row>
    <row r="92" spans="1:59" ht="75" x14ac:dyDescent="0.25">
      <c r="A92" s="22" t="s">
        <v>108</v>
      </c>
      <c r="B92" s="21" t="s">
        <v>228</v>
      </c>
      <c r="C92" s="22" t="s">
        <v>231</v>
      </c>
      <c r="D92" s="23">
        <v>70.565665216695564</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0</v>
      </c>
      <c r="BE92" s="23">
        <v>0</v>
      </c>
      <c r="BF92" s="23">
        <v>0</v>
      </c>
      <c r="BG92" s="23">
        <v>0</v>
      </c>
    </row>
    <row r="93" spans="1:59" ht="30" x14ac:dyDescent="0.25">
      <c r="A93" s="22" t="s">
        <v>232</v>
      </c>
      <c r="B93" s="21" t="s">
        <v>234</v>
      </c>
      <c r="C93" s="22" t="s">
        <v>97</v>
      </c>
      <c r="D93" s="23">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row>
    <row r="94" spans="1:59" ht="45" x14ac:dyDescent="0.25">
      <c r="A94" s="22" t="s">
        <v>233</v>
      </c>
      <c r="B94" s="21" t="s">
        <v>235</v>
      </c>
      <c r="C94" s="22" t="s">
        <v>97</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row>
    <row r="95" spans="1:59" ht="30" x14ac:dyDescent="0.25">
      <c r="A95" s="22" t="s">
        <v>236</v>
      </c>
      <c r="B95" s="21" t="s">
        <v>237</v>
      </c>
      <c r="C95" s="22" t="s">
        <v>97</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row>
    <row r="96" spans="1:59" ht="30" x14ac:dyDescent="0.25">
      <c r="A96" s="22" t="s">
        <v>238</v>
      </c>
      <c r="B96" s="21" t="s">
        <v>240</v>
      </c>
      <c r="C96" s="22" t="s">
        <v>97</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row>
    <row r="97" spans="1:59" ht="30" x14ac:dyDescent="0.25">
      <c r="A97" s="22" t="s">
        <v>239</v>
      </c>
      <c r="B97" s="21" t="s">
        <v>241</v>
      </c>
      <c r="C97" s="22" t="s">
        <v>97</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row>
    <row r="98" spans="1:59" ht="60" x14ac:dyDescent="0.25">
      <c r="A98" s="22" t="s">
        <v>239</v>
      </c>
      <c r="B98" s="21" t="s">
        <v>242</v>
      </c>
      <c r="C98" s="22" t="s">
        <v>97</v>
      </c>
      <c r="D98" s="23">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row>
    <row r="99" spans="1:59" ht="45" x14ac:dyDescent="0.25">
      <c r="A99" s="22" t="s">
        <v>239</v>
      </c>
      <c r="B99" s="21" t="s">
        <v>243</v>
      </c>
      <c r="C99" s="22" t="s">
        <v>97</v>
      </c>
      <c r="D99" s="23">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row>
    <row r="100" spans="1:59" ht="60" x14ac:dyDescent="0.25">
      <c r="A100" s="22" t="s">
        <v>239</v>
      </c>
      <c r="B100" s="21" t="s">
        <v>245</v>
      </c>
      <c r="C100" s="22" t="s">
        <v>97</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row>
    <row r="101" spans="1:59" ht="30" x14ac:dyDescent="0.25">
      <c r="A101" s="22" t="s">
        <v>244</v>
      </c>
      <c r="B101" s="21" t="s">
        <v>241</v>
      </c>
      <c r="C101" s="22" t="s">
        <v>97</v>
      </c>
      <c r="D101" s="23">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D101" s="23">
        <v>0</v>
      </c>
      <c r="BE101" s="23">
        <v>0</v>
      </c>
      <c r="BF101" s="23">
        <v>0</v>
      </c>
      <c r="BG101" s="23">
        <v>0</v>
      </c>
    </row>
    <row r="102" spans="1:59" ht="60" x14ac:dyDescent="0.25">
      <c r="A102" s="22" t="s">
        <v>244</v>
      </c>
      <c r="B102" s="21" t="s">
        <v>242</v>
      </c>
      <c r="C102" s="22" t="s">
        <v>97</v>
      </c>
      <c r="D102" s="23">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D102" s="23">
        <v>0</v>
      </c>
      <c r="BE102" s="23">
        <v>0</v>
      </c>
      <c r="BF102" s="23">
        <v>0</v>
      </c>
      <c r="BG102" s="23">
        <v>0</v>
      </c>
    </row>
    <row r="103" spans="1:59" ht="45" x14ac:dyDescent="0.25">
      <c r="A103" s="22" t="s">
        <v>244</v>
      </c>
      <c r="B103" s="21" t="s">
        <v>243</v>
      </c>
      <c r="C103" s="22" t="s">
        <v>97</v>
      </c>
      <c r="D103" s="23">
        <v>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D103" s="23">
        <v>0</v>
      </c>
      <c r="BE103" s="23">
        <v>0</v>
      </c>
      <c r="BF103" s="23">
        <v>0</v>
      </c>
      <c r="BG103" s="23">
        <v>0</v>
      </c>
    </row>
    <row r="104" spans="1:59" ht="60" x14ac:dyDescent="0.25">
      <c r="A104" s="22" t="s">
        <v>244</v>
      </c>
      <c r="B104" s="21" t="s">
        <v>246</v>
      </c>
      <c r="C104" s="22" t="s">
        <v>97</v>
      </c>
      <c r="D104" s="23">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D104" s="23">
        <v>0</v>
      </c>
      <c r="BE104" s="23">
        <v>0</v>
      </c>
      <c r="BF104" s="23">
        <v>0</v>
      </c>
      <c r="BG104" s="23">
        <v>0</v>
      </c>
    </row>
    <row r="105" spans="1:59" ht="45" x14ac:dyDescent="0.25">
      <c r="A105" s="22" t="s">
        <v>247</v>
      </c>
      <c r="B105" s="21" t="s">
        <v>249</v>
      </c>
      <c r="C105" s="22" t="s">
        <v>97</v>
      </c>
      <c r="D105" s="23">
        <v>906.93821724699671</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23">
        <v>0</v>
      </c>
      <c r="BE105" s="23">
        <v>0</v>
      </c>
      <c r="BF105" s="23">
        <v>0</v>
      </c>
      <c r="BG105" s="23">
        <v>0</v>
      </c>
    </row>
    <row r="106" spans="1:59" ht="45" x14ac:dyDescent="0.25">
      <c r="A106" s="22" t="s">
        <v>248</v>
      </c>
      <c r="B106" s="21" t="s">
        <v>250</v>
      </c>
      <c r="C106" s="22" t="s">
        <v>97</v>
      </c>
      <c r="D106" s="23">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D106" s="23">
        <v>0</v>
      </c>
      <c r="BE106" s="23">
        <v>0</v>
      </c>
      <c r="BF106" s="23">
        <v>0</v>
      </c>
      <c r="BG106" s="23">
        <v>0</v>
      </c>
    </row>
    <row r="107" spans="1:59" ht="45" x14ac:dyDescent="0.25">
      <c r="A107" s="22" t="s">
        <v>251</v>
      </c>
      <c r="B107" s="21" t="s">
        <v>252</v>
      </c>
      <c r="C107" s="22" t="s">
        <v>97</v>
      </c>
      <c r="D107" s="23">
        <v>906.93821724699671</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23">
        <v>0</v>
      </c>
      <c r="BE107" s="23">
        <v>0</v>
      </c>
      <c r="BF107" s="23">
        <v>0</v>
      </c>
      <c r="BG107" s="23">
        <v>0</v>
      </c>
    </row>
    <row r="108" spans="1:59" ht="60" x14ac:dyDescent="0.25">
      <c r="A108" s="22" t="s">
        <v>251</v>
      </c>
      <c r="B108" s="21" t="s">
        <v>253</v>
      </c>
      <c r="C108" s="22" t="s">
        <v>256</v>
      </c>
      <c r="D108" s="23" t="s">
        <v>532</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23">
        <v>0</v>
      </c>
      <c r="BE108" s="23">
        <v>0</v>
      </c>
      <c r="BF108" s="23">
        <v>0</v>
      </c>
      <c r="BG108" s="23">
        <v>0</v>
      </c>
    </row>
    <row r="109" spans="1:59" ht="60" x14ac:dyDescent="0.25">
      <c r="A109" s="22" t="s">
        <v>251</v>
      </c>
      <c r="B109" s="21" t="s">
        <v>254</v>
      </c>
      <c r="C109" s="22" t="s">
        <v>257</v>
      </c>
      <c r="D109" s="23" t="s">
        <v>532</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row>
    <row r="110" spans="1:59" ht="75" x14ac:dyDescent="0.25">
      <c r="A110" s="22" t="s">
        <v>251</v>
      </c>
      <c r="B110" s="21" t="s">
        <v>255</v>
      </c>
      <c r="C110" s="22" t="s">
        <v>258</v>
      </c>
      <c r="D110" s="23" t="s">
        <v>532</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row>
    <row r="111" spans="1:59" ht="30" x14ac:dyDescent="0.25">
      <c r="A111" s="22" t="s">
        <v>251</v>
      </c>
      <c r="B111" s="21" t="s">
        <v>259</v>
      </c>
      <c r="C111" s="22" t="s">
        <v>260</v>
      </c>
      <c r="D111" s="23">
        <v>483.73333349083578</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row>
    <row r="112" spans="1:59" ht="45" x14ac:dyDescent="0.25">
      <c r="A112" s="22" t="s">
        <v>251</v>
      </c>
      <c r="B112" s="21" t="s">
        <v>261</v>
      </c>
      <c r="C112" s="22" t="s">
        <v>262</v>
      </c>
      <c r="D112" s="23">
        <v>423.20488375616094</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row>
    <row r="113" spans="1:59" ht="60" x14ac:dyDescent="0.25">
      <c r="A113" s="22" t="s">
        <v>251</v>
      </c>
      <c r="B113" s="21" t="s">
        <v>263</v>
      </c>
      <c r="C113" s="22" t="s">
        <v>264</v>
      </c>
      <c r="D113" s="23" t="s">
        <v>532</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row>
    <row r="114" spans="1:59" ht="30" x14ac:dyDescent="0.25">
      <c r="A114" s="22" t="s">
        <v>265</v>
      </c>
      <c r="B114" s="21" t="s">
        <v>268</v>
      </c>
      <c r="C114" s="22" t="s">
        <v>97</v>
      </c>
      <c r="D114" s="23">
        <v>3597.9402648888718</v>
      </c>
      <c r="E114" s="23">
        <v>15.380261969999999</v>
      </c>
      <c r="F114" s="23">
        <v>0</v>
      </c>
      <c r="G114" s="23">
        <v>0</v>
      </c>
      <c r="H114" s="23">
        <v>0.31</v>
      </c>
      <c r="I114" s="23">
        <v>0</v>
      </c>
      <c r="J114" s="23">
        <v>0</v>
      </c>
      <c r="K114" s="23">
        <v>0</v>
      </c>
      <c r="L114" s="23">
        <v>269</v>
      </c>
      <c r="M114" s="23">
        <v>0</v>
      </c>
      <c r="N114" s="23">
        <v>0</v>
      </c>
      <c r="O114" s="23">
        <v>3</v>
      </c>
      <c r="P114" s="23">
        <v>15.380261969999999</v>
      </c>
      <c r="Q114" s="23">
        <v>0</v>
      </c>
      <c r="R114" s="23">
        <v>0</v>
      </c>
      <c r="S114" s="23">
        <v>0.31</v>
      </c>
      <c r="T114" s="23">
        <v>0</v>
      </c>
      <c r="U114" s="23">
        <v>0</v>
      </c>
      <c r="V114" s="23">
        <v>0</v>
      </c>
      <c r="W114" s="23">
        <v>269</v>
      </c>
      <c r="X114" s="23">
        <v>0</v>
      </c>
      <c r="Y114" s="23">
        <v>0</v>
      </c>
      <c r="Z114" s="23">
        <v>3</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row>
    <row r="115" spans="1:59" ht="45" x14ac:dyDescent="0.25">
      <c r="A115" s="22" t="s">
        <v>266</v>
      </c>
      <c r="B115" s="21" t="s">
        <v>269</v>
      </c>
      <c r="C115" s="22" t="s">
        <v>97</v>
      </c>
      <c r="D115" s="23">
        <v>961.8000362879626</v>
      </c>
      <c r="E115" s="23">
        <v>0.14565565</v>
      </c>
      <c r="F115" s="23">
        <v>0</v>
      </c>
      <c r="G115" s="23">
        <v>0</v>
      </c>
      <c r="H115" s="23">
        <v>0</v>
      </c>
      <c r="I115" s="23">
        <v>0</v>
      </c>
      <c r="J115" s="23">
        <v>0</v>
      </c>
      <c r="K115" s="23">
        <v>0</v>
      </c>
      <c r="L115" s="23">
        <v>0</v>
      </c>
      <c r="M115" s="23">
        <v>0</v>
      </c>
      <c r="N115" s="23">
        <v>0</v>
      </c>
      <c r="O115" s="23">
        <v>1</v>
      </c>
      <c r="P115" s="23">
        <v>0.14565565</v>
      </c>
      <c r="Q115" s="23">
        <v>0</v>
      </c>
      <c r="R115" s="23">
        <v>0</v>
      </c>
      <c r="S115" s="23">
        <v>0</v>
      </c>
      <c r="T115" s="23">
        <v>0</v>
      </c>
      <c r="U115" s="23">
        <v>0</v>
      </c>
      <c r="V115" s="23">
        <v>0</v>
      </c>
      <c r="W115" s="23">
        <v>0</v>
      </c>
      <c r="X115" s="23">
        <v>0</v>
      </c>
      <c r="Y115" s="23">
        <v>0</v>
      </c>
      <c r="Z115" s="23">
        <v>1</v>
      </c>
      <c r="AA115" s="23">
        <v>0</v>
      </c>
      <c r="AB115" s="23">
        <v>0</v>
      </c>
      <c r="AC115" s="23">
        <v>0</v>
      </c>
      <c r="AD115" s="23">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D115" s="23">
        <v>0</v>
      </c>
      <c r="BE115" s="23">
        <v>0</v>
      </c>
      <c r="BF115" s="23">
        <v>0</v>
      </c>
      <c r="BG115" s="23">
        <v>0</v>
      </c>
    </row>
    <row r="116" spans="1:59" x14ac:dyDescent="0.25">
      <c r="A116" s="22" t="s">
        <v>267</v>
      </c>
      <c r="B116" s="21" t="s">
        <v>270</v>
      </c>
      <c r="C116" s="22" t="s">
        <v>97</v>
      </c>
      <c r="D116" s="23">
        <v>0</v>
      </c>
      <c r="E116" s="23">
        <v>0</v>
      </c>
      <c r="F116" s="23">
        <v>0</v>
      </c>
      <c r="G116" s="23">
        <v>0</v>
      </c>
      <c r="H116" s="23">
        <v>0</v>
      </c>
      <c r="I116" s="23">
        <v>0</v>
      </c>
      <c r="J116" s="23">
        <v>0</v>
      </c>
      <c r="K116" s="23">
        <v>0</v>
      </c>
      <c r="L116" s="23">
        <v>0</v>
      </c>
      <c r="M116" s="23">
        <v>0</v>
      </c>
      <c r="N116" s="23">
        <v>0</v>
      </c>
      <c r="O116" s="23">
        <v>0</v>
      </c>
      <c r="P116" s="23">
        <v>0</v>
      </c>
      <c r="Q116" s="23">
        <v>0</v>
      </c>
      <c r="R116" s="23">
        <v>0</v>
      </c>
      <c r="S116" s="23">
        <v>0</v>
      </c>
      <c r="T116" s="23">
        <v>0</v>
      </c>
      <c r="U116" s="23">
        <v>0</v>
      </c>
      <c r="V116" s="23">
        <v>0</v>
      </c>
      <c r="W116" s="23">
        <v>0</v>
      </c>
      <c r="X116" s="23">
        <v>0</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c r="BD116" s="23">
        <v>0</v>
      </c>
      <c r="BE116" s="23">
        <v>0</v>
      </c>
      <c r="BF116" s="23">
        <v>0</v>
      </c>
      <c r="BG116" s="23">
        <v>0</v>
      </c>
    </row>
    <row r="117" spans="1:59" ht="30" x14ac:dyDescent="0.25">
      <c r="A117" s="22" t="s">
        <v>271</v>
      </c>
      <c r="B117" s="21" t="s">
        <v>272</v>
      </c>
      <c r="C117" s="22" t="s">
        <v>97</v>
      </c>
      <c r="D117" s="23">
        <v>961.8000362879626</v>
      </c>
      <c r="E117" s="23">
        <v>0.14565565</v>
      </c>
      <c r="F117" s="23">
        <v>0</v>
      </c>
      <c r="G117" s="23">
        <v>0</v>
      </c>
      <c r="H117" s="23">
        <v>0</v>
      </c>
      <c r="I117" s="23">
        <v>0</v>
      </c>
      <c r="J117" s="23">
        <v>0</v>
      </c>
      <c r="K117" s="23">
        <v>0</v>
      </c>
      <c r="L117" s="23">
        <v>0</v>
      </c>
      <c r="M117" s="23">
        <v>0</v>
      </c>
      <c r="N117" s="23">
        <v>0</v>
      </c>
      <c r="O117" s="23">
        <v>1</v>
      </c>
      <c r="P117" s="23">
        <v>0.14565565</v>
      </c>
      <c r="Q117" s="23">
        <v>0</v>
      </c>
      <c r="R117" s="23">
        <v>0</v>
      </c>
      <c r="S117" s="23">
        <v>0</v>
      </c>
      <c r="T117" s="23">
        <v>0</v>
      </c>
      <c r="U117" s="23">
        <v>0</v>
      </c>
      <c r="V117" s="23">
        <v>0</v>
      </c>
      <c r="W117" s="23">
        <v>0</v>
      </c>
      <c r="X117" s="23">
        <v>0</v>
      </c>
      <c r="Y117" s="23">
        <v>0</v>
      </c>
      <c r="Z117" s="23">
        <v>1</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D117" s="23">
        <v>0</v>
      </c>
      <c r="BE117" s="23">
        <v>0</v>
      </c>
      <c r="BF117" s="23">
        <v>0</v>
      </c>
      <c r="BG117" s="23">
        <v>0</v>
      </c>
    </row>
    <row r="118" spans="1:59" ht="30" x14ac:dyDescent="0.25">
      <c r="A118" s="22" t="s">
        <v>271</v>
      </c>
      <c r="B118" s="21" t="s">
        <v>273</v>
      </c>
      <c r="C118" s="22" t="s">
        <v>278</v>
      </c>
      <c r="D118" s="23">
        <v>29.202570108799094</v>
      </c>
      <c r="E118" s="23">
        <v>0</v>
      </c>
      <c r="F118" s="23">
        <v>0</v>
      </c>
      <c r="G118" s="23">
        <v>0</v>
      </c>
      <c r="H118" s="23">
        <v>0</v>
      </c>
      <c r="I118" s="23">
        <v>0</v>
      </c>
      <c r="J118" s="23">
        <v>0</v>
      </c>
      <c r="K118" s="23">
        <v>0</v>
      </c>
      <c r="L118" s="23">
        <v>0</v>
      </c>
      <c r="M118" s="23">
        <v>0</v>
      </c>
      <c r="N118" s="23">
        <v>0</v>
      </c>
      <c r="O118" s="23">
        <v>0</v>
      </c>
      <c r="P118" s="23">
        <v>0</v>
      </c>
      <c r="Q118" s="23">
        <v>0</v>
      </c>
      <c r="R118" s="23">
        <v>0</v>
      </c>
      <c r="S118" s="23">
        <v>0</v>
      </c>
      <c r="T118" s="23">
        <v>0</v>
      </c>
      <c r="U118" s="23">
        <v>0</v>
      </c>
      <c r="V118" s="23">
        <v>0</v>
      </c>
      <c r="W118" s="23">
        <v>0</v>
      </c>
      <c r="X118" s="23">
        <v>0</v>
      </c>
      <c r="Y118" s="23">
        <v>0</v>
      </c>
      <c r="Z118" s="23">
        <v>0</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D118" s="23">
        <v>0</v>
      </c>
      <c r="BE118" s="23">
        <v>0</v>
      </c>
      <c r="BF118" s="23">
        <v>0</v>
      </c>
      <c r="BG118" s="23">
        <v>0</v>
      </c>
    </row>
    <row r="119" spans="1:59" ht="30" x14ac:dyDescent="0.25">
      <c r="A119" s="22" t="s">
        <v>271</v>
      </c>
      <c r="B119" s="21" t="s">
        <v>274</v>
      </c>
      <c r="C119" s="22" t="s">
        <v>279</v>
      </c>
      <c r="D119" s="23">
        <v>14.217423952503323</v>
      </c>
      <c r="E119" s="23">
        <v>0</v>
      </c>
      <c r="F119" s="23">
        <v>0</v>
      </c>
      <c r="G119" s="23">
        <v>0</v>
      </c>
      <c r="H119" s="23">
        <v>0</v>
      </c>
      <c r="I119" s="23">
        <v>0</v>
      </c>
      <c r="J119" s="23">
        <v>0</v>
      </c>
      <c r="K119" s="23">
        <v>0</v>
      </c>
      <c r="L119" s="23">
        <v>0</v>
      </c>
      <c r="M119" s="23">
        <v>0</v>
      </c>
      <c r="N119" s="23">
        <v>0</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v>0</v>
      </c>
      <c r="AE119" s="23">
        <v>0</v>
      </c>
      <c r="AF119" s="23">
        <v>0</v>
      </c>
      <c r="AG119" s="23">
        <v>0</v>
      </c>
      <c r="AH119" s="23">
        <v>0</v>
      </c>
      <c r="AI119" s="23">
        <v>0</v>
      </c>
      <c r="AJ119" s="23">
        <v>0</v>
      </c>
      <c r="AK119" s="23">
        <v>0</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D119" s="23">
        <v>0</v>
      </c>
      <c r="BE119" s="23">
        <v>0</v>
      </c>
      <c r="BF119" s="23">
        <v>0</v>
      </c>
      <c r="BG119" s="23">
        <v>0</v>
      </c>
    </row>
    <row r="120" spans="1:59" ht="30" x14ac:dyDescent="0.25">
      <c r="A120" s="22" t="s">
        <v>271</v>
      </c>
      <c r="B120" s="21" t="s">
        <v>275</v>
      </c>
      <c r="C120" s="22" t="s">
        <v>280</v>
      </c>
      <c r="D120" s="23">
        <v>25.339973537156649</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row>
    <row r="121" spans="1:59" ht="30" x14ac:dyDescent="0.25">
      <c r="A121" s="22" t="s">
        <v>271</v>
      </c>
      <c r="B121" s="21" t="s">
        <v>276</v>
      </c>
      <c r="C121" s="22" t="s">
        <v>281</v>
      </c>
      <c r="D121" s="23">
        <v>18.382734423067358</v>
      </c>
      <c r="E121" s="23">
        <v>0</v>
      </c>
      <c r="F121" s="23">
        <v>0</v>
      </c>
      <c r="G121" s="23">
        <v>0</v>
      </c>
      <c r="H121" s="23">
        <v>0</v>
      </c>
      <c r="I121" s="23">
        <v>0</v>
      </c>
      <c r="J121" s="23">
        <v>0</v>
      </c>
      <c r="K121" s="23">
        <v>0</v>
      </c>
      <c r="L121" s="23">
        <v>0</v>
      </c>
      <c r="M121" s="23">
        <v>0</v>
      </c>
      <c r="N121" s="23">
        <v>0</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0</v>
      </c>
      <c r="BG121" s="23">
        <v>0</v>
      </c>
    </row>
    <row r="122" spans="1:59" ht="30" x14ac:dyDescent="0.25">
      <c r="A122" s="22" t="s">
        <v>271</v>
      </c>
      <c r="B122" s="21" t="s">
        <v>277</v>
      </c>
      <c r="C122" s="22" t="s">
        <v>282</v>
      </c>
      <c r="D122" s="23">
        <v>48.848998699011602</v>
      </c>
      <c r="E122" s="23">
        <v>0</v>
      </c>
      <c r="F122" s="23">
        <v>0</v>
      </c>
      <c r="G122" s="23">
        <v>0</v>
      </c>
      <c r="H122" s="23">
        <v>0</v>
      </c>
      <c r="I122" s="23">
        <v>0</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D122" s="23">
        <v>0</v>
      </c>
      <c r="BE122" s="23">
        <v>0</v>
      </c>
      <c r="BF122" s="23">
        <v>0</v>
      </c>
      <c r="BG122" s="23">
        <v>0</v>
      </c>
    </row>
    <row r="123" spans="1:59" ht="30" x14ac:dyDescent="0.25">
      <c r="A123" s="22" t="s">
        <v>271</v>
      </c>
      <c r="B123" s="21" t="s">
        <v>283</v>
      </c>
      <c r="C123" s="22" t="s">
        <v>284</v>
      </c>
      <c r="D123" s="23">
        <v>6.1268966678263892</v>
      </c>
      <c r="E123" s="23">
        <v>0</v>
      </c>
      <c r="F123" s="23">
        <v>0</v>
      </c>
      <c r="G123" s="23">
        <v>0</v>
      </c>
      <c r="H123" s="23">
        <v>0</v>
      </c>
      <c r="I123" s="23">
        <v>0</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0</v>
      </c>
      <c r="Z123" s="23">
        <v>0</v>
      </c>
      <c r="AA123" s="23">
        <v>0</v>
      </c>
      <c r="AB123" s="23">
        <v>0</v>
      </c>
      <c r="AC123" s="23">
        <v>0</v>
      </c>
      <c r="AD123" s="23">
        <v>0</v>
      </c>
      <c r="AE123" s="23">
        <v>0</v>
      </c>
      <c r="AF123" s="23">
        <v>0</v>
      </c>
      <c r="AG123" s="23">
        <v>0</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D123" s="23">
        <v>0</v>
      </c>
      <c r="BE123" s="23">
        <v>0</v>
      </c>
      <c r="BF123" s="23">
        <v>0</v>
      </c>
      <c r="BG123" s="23">
        <v>0</v>
      </c>
    </row>
    <row r="124" spans="1:59" ht="30" x14ac:dyDescent="0.25">
      <c r="A124" s="22" t="s">
        <v>271</v>
      </c>
      <c r="B124" s="21" t="s">
        <v>285</v>
      </c>
      <c r="C124" s="22" t="s">
        <v>293</v>
      </c>
      <c r="D124" s="23">
        <v>3.4644056549607924</v>
      </c>
      <c r="E124" s="23">
        <v>0</v>
      </c>
      <c r="F124" s="23">
        <v>0</v>
      </c>
      <c r="G124" s="23">
        <v>0</v>
      </c>
      <c r="H124" s="23">
        <v>0</v>
      </c>
      <c r="I124" s="23">
        <v>0</v>
      </c>
      <c r="J124" s="23">
        <v>0</v>
      </c>
      <c r="K124" s="23">
        <v>0</v>
      </c>
      <c r="L124" s="23">
        <v>0</v>
      </c>
      <c r="M124" s="23">
        <v>0</v>
      </c>
      <c r="N124" s="23">
        <v>0</v>
      </c>
      <c r="O124" s="23">
        <v>0</v>
      </c>
      <c r="P124" s="23">
        <v>0</v>
      </c>
      <c r="Q124" s="23">
        <v>0</v>
      </c>
      <c r="R124" s="23">
        <v>0</v>
      </c>
      <c r="S124" s="23">
        <v>0</v>
      </c>
      <c r="T124" s="23">
        <v>0</v>
      </c>
      <c r="U124" s="23">
        <v>0</v>
      </c>
      <c r="V124" s="23">
        <v>0</v>
      </c>
      <c r="W124" s="23">
        <v>0</v>
      </c>
      <c r="X124" s="23">
        <v>0</v>
      </c>
      <c r="Y124" s="23">
        <v>0</v>
      </c>
      <c r="Z124" s="23">
        <v>0</v>
      </c>
      <c r="AA124" s="23">
        <v>0</v>
      </c>
      <c r="AB124" s="23">
        <v>0</v>
      </c>
      <c r="AC124" s="23">
        <v>0</v>
      </c>
      <c r="AD124" s="23">
        <v>0</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D124" s="23">
        <v>0</v>
      </c>
      <c r="BE124" s="23">
        <v>0</v>
      </c>
      <c r="BF124" s="23">
        <v>0</v>
      </c>
      <c r="BG124" s="23">
        <v>0</v>
      </c>
    </row>
    <row r="125" spans="1:59" ht="30" x14ac:dyDescent="0.25">
      <c r="A125" s="22" t="s">
        <v>271</v>
      </c>
      <c r="B125" s="21" t="s">
        <v>286</v>
      </c>
      <c r="C125" s="22" t="s">
        <v>294</v>
      </c>
      <c r="D125" s="23">
        <v>3.4643502822386791</v>
      </c>
      <c r="E125" s="23">
        <v>0</v>
      </c>
      <c r="F125" s="23">
        <v>0</v>
      </c>
      <c r="G125" s="23">
        <v>0</v>
      </c>
      <c r="H125" s="23">
        <v>0</v>
      </c>
      <c r="I125" s="23">
        <v>0</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D125" s="23">
        <v>0</v>
      </c>
      <c r="BE125" s="23">
        <v>0</v>
      </c>
      <c r="BF125" s="23">
        <v>0</v>
      </c>
      <c r="BG125" s="23">
        <v>0</v>
      </c>
    </row>
    <row r="126" spans="1:59" ht="30" x14ac:dyDescent="0.25">
      <c r="A126" s="22" t="s">
        <v>271</v>
      </c>
      <c r="B126" s="21" t="s">
        <v>287</v>
      </c>
      <c r="C126" s="22" t="s">
        <v>295</v>
      </c>
      <c r="D126" s="23">
        <v>2.9225177820591122</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row>
    <row r="127" spans="1:59" ht="30" x14ac:dyDescent="0.25">
      <c r="A127" s="22" t="s">
        <v>271</v>
      </c>
      <c r="B127" s="21" t="s">
        <v>288</v>
      </c>
      <c r="C127" s="22" t="s">
        <v>296</v>
      </c>
      <c r="D127" s="23">
        <v>2.930530744899468</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row>
    <row r="128" spans="1:59" ht="30" x14ac:dyDescent="0.25">
      <c r="A128" s="22" t="s">
        <v>271</v>
      </c>
      <c r="B128" s="21" t="s">
        <v>289</v>
      </c>
      <c r="C128" s="22" t="s">
        <v>297</v>
      </c>
      <c r="D128" s="23">
        <v>3.4645589254280615</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23">
        <v>0</v>
      </c>
      <c r="BE128" s="23">
        <v>0</v>
      </c>
      <c r="BF128" s="23">
        <v>0</v>
      </c>
      <c r="BG128" s="23">
        <v>0</v>
      </c>
    </row>
    <row r="129" spans="1:59" ht="30" x14ac:dyDescent="0.25">
      <c r="A129" s="22" t="s">
        <v>271</v>
      </c>
      <c r="B129" s="21" t="s">
        <v>290</v>
      </c>
      <c r="C129" s="22" t="s">
        <v>298</v>
      </c>
      <c r="D129" s="23">
        <v>4.7135248842299982</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row>
    <row r="130" spans="1:59" ht="30" x14ac:dyDescent="0.25">
      <c r="A130" s="22" t="s">
        <v>271</v>
      </c>
      <c r="B130" s="21" t="s">
        <v>291</v>
      </c>
      <c r="C130" s="22" t="s">
        <v>299</v>
      </c>
      <c r="D130" s="23">
        <v>2.9336261868513378</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23">
        <v>0</v>
      </c>
      <c r="BE130" s="23">
        <v>0</v>
      </c>
      <c r="BF130" s="23">
        <v>0</v>
      </c>
      <c r="BG130" s="23">
        <v>0</v>
      </c>
    </row>
    <row r="131" spans="1:59" ht="30" x14ac:dyDescent="0.25">
      <c r="A131" s="22" t="s">
        <v>271</v>
      </c>
      <c r="B131" s="21" t="s">
        <v>292</v>
      </c>
      <c r="C131" s="22" t="s">
        <v>300</v>
      </c>
      <c r="D131" s="23">
        <v>3.5523671753811845</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23">
        <v>0</v>
      </c>
      <c r="BE131" s="23">
        <v>0</v>
      </c>
      <c r="BF131" s="23">
        <v>0</v>
      </c>
      <c r="BG131" s="23">
        <v>0</v>
      </c>
    </row>
    <row r="132" spans="1:59" ht="45" x14ac:dyDescent="0.25">
      <c r="A132" s="22" t="s">
        <v>271</v>
      </c>
      <c r="B132" s="21" t="s">
        <v>301</v>
      </c>
      <c r="C132" s="22" t="s">
        <v>302</v>
      </c>
      <c r="D132" s="23">
        <v>7.7393303104070341</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23">
        <v>0</v>
      </c>
      <c r="BE132" s="23">
        <v>0</v>
      </c>
      <c r="BF132" s="23">
        <v>0</v>
      </c>
      <c r="BG132" s="23">
        <v>0</v>
      </c>
    </row>
    <row r="133" spans="1:59" ht="30" x14ac:dyDescent="0.25">
      <c r="A133" s="22" t="s">
        <v>271</v>
      </c>
      <c r="B133" s="21" t="s">
        <v>303</v>
      </c>
      <c r="C133" s="22" t="s">
        <v>307</v>
      </c>
      <c r="D133" s="23">
        <v>8.0064750829027957</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D133" s="23">
        <v>0</v>
      </c>
      <c r="BE133" s="23">
        <v>0</v>
      </c>
      <c r="BF133" s="23">
        <v>0</v>
      </c>
      <c r="BG133" s="23">
        <v>0</v>
      </c>
    </row>
    <row r="134" spans="1:59" ht="30" x14ac:dyDescent="0.25">
      <c r="A134" s="22" t="s">
        <v>271</v>
      </c>
      <c r="B134" s="21" t="s">
        <v>304</v>
      </c>
      <c r="C134" s="22" t="s">
        <v>308</v>
      </c>
      <c r="D134" s="23">
        <v>8.8022884572866325</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row>
    <row r="135" spans="1:59" ht="30" x14ac:dyDescent="0.25">
      <c r="A135" s="22" t="s">
        <v>271</v>
      </c>
      <c r="B135" s="21" t="s">
        <v>305</v>
      </c>
      <c r="C135" s="22" t="s">
        <v>309</v>
      </c>
      <c r="D135" s="23">
        <v>3.689985102203523</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23">
        <v>0</v>
      </c>
      <c r="BE135" s="23">
        <v>0</v>
      </c>
      <c r="BF135" s="23">
        <v>0</v>
      </c>
      <c r="BG135" s="23">
        <v>0</v>
      </c>
    </row>
    <row r="136" spans="1:59" ht="30" x14ac:dyDescent="0.25">
      <c r="A136" s="22" t="s">
        <v>271</v>
      </c>
      <c r="B136" s="21" t="s">
        <v>306</v>
      </c>
      <c r="C136" s="22" t="s">
        <v>310</v>
      </c>
      <c r="D136" s="23">
        <v>77.086017190257053</v>
      </c>
      <c r="E136" s="23">
        <v>0</v>
      </c>
      <c r="F136" s="23">
        <v>0</v>
      </c>
      <c r="G136" s="23">
        <v>0</v>
      </c>
      <c r="H136" s="23">
        <v>0</v>
      </c>
      <c r="I136" s="23">
        <v>0</v>
      </c>
      <c r="J136" s="23">
        <v>0</v>
      </c>
      <c r="K136" s="23">
        <v>0</v>
      </c>
      <c r="L136" s="23">
        <v>0</v>
      </c>
      <c r="M136" s="23">
        <v>0</v>
      </c>
      <c r="N136" s="23">
        <v>0</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D136" s="23">
        <v>0</v>
      </c>
      <c r="BE136" s="23">
        <v>0</v>
      </c>
      <c r="BF136" s="23">
        <v>0</v>
      </c>
      <c r="BG136" s="23">
        <v>0</v>
      </c>
    </row>
    <row r="137" spans="1:59" ht="30" x14ac:dyDescent="0.25">
      <c r="A137" s="22" t="s">
        <v>271</v>
      </c>
      <c r="B137" s="21" t="s">
        <v>311</v>
      </c>
      <c r="C137" s="22" t="s">
        <v>312</v>
      </c>
      <c r="D137" s="23">
        <v>5.8595847165968955</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row>
    <row r="138" spans="1:59" ht="60" x14ac:dyDescent="0.25">
      <c r="A138" s="22" t="s">
        <v>271</v>
      </c>
      <c r="B138" s="21" t="s">
        <v>313</v>
      </c>
      <c r="C138" s="22" t="s">
        <v>328</v>
      </c>
      <c r="D138" s="23">
        <v>1.4796637719465173</v>
      </c>
      <c r="E138" s="23">
        <v>0.14565565</v>
      </c>
      <c r="F138" s="23">
        <v>0</v>
      </c>
      <c r="G138" s="23">
        <v>0</v>
      </c>
      <c r="H138" s="23">
        <v>0</v>
      </c>
      <c r="I138" s="23">
        <v>0</v>
      </c>
      <c r="J138" s="23">
        <v>0</v>
      </c>
      <c r="K138" s="23">
        <v>0</v>
      </c>
      <c r="L138" s="23">
        <v>0</v>
      </c>
      <c r="M138" s="23">
        <v>0</v>
      </c>
      <c r="N138" s="23">
        <v>0</v>
      </c>
      <c r="O138" s="23">
        <v>1</v>
      </c>
      <c r="P138" s="23">
        <v>0.14565565</v>
      </c>
      <c r="Q138" s="23">
        <v>0</v>
      </c>
      <c r="R138" s="23">
        <v>0</v>
      </c>
      <c r="S138" s="23">
        <v>0</v>
      </c>
      <c r="T138" s="23">
        <v>0</v>
      </c>
      <c r="U138" s="23">
        <v>0</v>
      </c>
      <c r="V138" s="23">
        <v>0</v>
      </c>
      <c r="W138" s="23">
        <v>0</v>
      </c>
      <c r="X138" s="23">
        <v>0</v>
      </c>
      <c r="Y138" s="23">
        <v>0</v>
      </c>
      <c r="Z138" s="23">
        <v>1</v>
      </c>
      <c r="AA138" s="23">
        <v>0</v>
      </c>
      <c r="AB138" s="23">
        <v>0</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D138" s="23">
        <v>0</v>
      </c>
      <c r="BE138" s="23">
        <v>0</v>
      </c>
      <c r="BF138" s="23">
        <v>0</v>
      </c>
      <c r="BG138" s="23">
        <v>0</v>
      </c>
    </row>
    <row r="139" spans="1:59" ht="30" x14ac:dyDescent="0.25">
      <c r="A139" s="22" t="s">
        <v>271</v>
      </c>
      <c r="B139" s="21" t="s">
        <v>314</v>
      </c>
      <c r="C139" s="22" t="s">
        <v>329</v>
      </c>
      <c r="D139" s="23">
        <v>8.6334954106681714</v>
      </c>
      <c r="E139" s="23">
        <v>0</v>
      </c>
      <c r="F139" s="23">
        <v>0</v>
      </c>
      <c r="G139" s="23">
        <v>0</v>
      </c>
      <c r="H139" s="23">
        <v>0</v>
      </c>
      <c r="I139" s="23">
        <v>0</v>
      </c>
      <c r="J139" s="23">
        <v>0</v>
      </c>
      <c r="K139" s="23">
        <v>0</v>
      </c>
      <c r="L139" s="23">
        <v>0</v>
      </c>
      <c r="M139" s="23">
        <v>0</v>
      </c>
      <c r="N139" s="23">
        <v>0</v>
      </c>
      <c r="O139" s="23">
        <v>0</v>
      </c>
      <c r="P139" s="23">
        <v>0</v>
      </c>
      <c r="Q139" s="23">
        <v>0</v>
      </c>
      <c r="R139" s="23">
        <v>0</v>
      </c>
      <c r="S139" s="23">
        <v>0</v>
      </c>
      <c r="T139" s="23">
        <v>0</v>
      </c>
      <c r="U139" s="23">
        <v>0</v>
      </c>
      <c r="V139" s="23">
        <v>0</v>
      </c>
      <c r="W139" s="23">
        <v>0</v>
      </c>
      <c r="X139" s="23">
        <v>0</v>
      </c>
      <c r="Y139" s="23">
        <v>0</v>
      </c>
      <c r="Z139" s="23">
        <v>0</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c r="BD139" s="23">
        <v>0</v>
      </c>
      <c r="BE139" s="23">
        <v>0</v>
      </c>
      <c r="BF139" s="23">
        <v>0</v>
      </c>
      <c r="BG139" s="23">
        <v>0</v>
      </c>
    </row>
    <row r="140" spans="1:59" ht="30" x14ac:dyDescent="0.25">
      <c r="A140" s="22" t="s">
        <v>271</v>
      </c>
      <c r="B140" s="21" t="s">
        <v>315</v>
      </c>
      <c r="C140" s="22" t="s">
        <v>330</v>
      </c>
      <c r="D140" s="23">
        <v>8.6329345919379268</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c r="BD140" s="23">
        <v>0</v>
      </c>
      <c r="BE140" s="23">
        <v>0</v>
      </c>
      <c r="BF140" s="23">
        <v>0</v>
      </c>
      <c r="BG140" s="23">
        <v>0</v>
      </c>
    </row>
    <row r="141" spans="1:59" ht="45" x14ac:dyDescent="0.25">
      <c r="A141" s="22" t="s">
        <v>271</v>
      </c>
      <c r="B141" s="21" t="s">
        <v>316</v>
      </c>
      <c r="C141" s="22" t="s">
        <v>331</v>
      </c>
      <c r="D141" s="23">
        <v>15.984261275323865</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D141" s="23">
        <v>0</v>
      </c>
      <c r="BE141" s="23">
        <v>0</v>
      </c>
      <c r="BF141" s="23">
        <v>0</v>
      </c>
      <c r="BG141" s="23">
        <v>0</v>
      </c>
    </row>
    <row r="142" spans="1:59" ht="30" x14ac:dyDescent="0.25">
      <c r="A142" s="22" t="s">
        <v>271</v>
      </c>
      <c r="B142" s="21" t="s">
        <v>317</v>
      </c>
      <c r="C142" s="22" t="s">
        <v>332</v>
      </c>
      <c r="D142" s="23">
        <v>4.8065849121208366</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c r="BD142" s="23">
        <v>0</v>
      </c>
      <c r="BE142" s="23">
        <v>0</v>
      </c>
      <c r="BF142" s="23">
        <v>0</v>
      </c>
      <c r="BG142" s="23">
        <v>0</v>
      </c>
    </row>
    <row r="143" spans="1:59" x14ac:dyDescent="0.25">
      <c r="A143" s="22" t="s">
        <v>271</v>
      </c>
      <c r="B143" s="21" t="s">
        <v>318</v>
      </c>
      <c r="C143" s="22" t="s">
        <v>333</v>
      </c>
      <c r="D143" s="23">
        <v>50.325240786740217</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row>
    <row r="144" spans="1:59" ht="30" x14ac:dyDescent="0.25">
      <c r="A144" s="22" t="s">
        <v>271</v>
      </c>
      <c r="B144" s="21" t="s">
        <v>319</v>
      </c>
      <c r="C144" s="22" t="s">
        <v>334</v>
      </c>
      <c r="D144" s="23">
        <v>481.09831055047636</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D144" s="23">
        <v>0</v>
      </c>
      <c r="BE144" s="23">
        <v>0</v>
      </c>
      <c r="BF144" s="23">
        <v>0</v>
      </c>
      <c r="BG144" s="23">
        <v>0</v>
      </c>
    </row>
    <row r="145" spans="1:59" x14ac:dyDescent="0.25">
      <c r="A145" s="22" t="s">
        <v>271</v>
      </c>
      <c r="B145" s="21" t="s">
        <v>320</v>
      </c>
      <c r="C145" s="22" t="s">
        <v>335</v>
      </c>
      <c r="D145" s="23">
        <v>8.6775853167208297</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D145" s="23">
        <v>0</v>
      </c>
      <c r="BE145" s="23">
        <v>0</v>
      </c>
      <c r="BF145" s="23">
        <v>0</v>
      </c>
      <c r="BG145" s="23">
        <v>0</v>
      </c>
    </row>
    <row r="146" spans="1:59" ht="30" x14ac:dyDescent="0.25">
      <c r="A146" s="22" t="s">
        <v>271</v>
      </c>
      <c r="B146" s="21" t="s">
        <v>321</v>
      </c>
      <c r="C146" s="22" t="s">
        <v>336</v>
      </c>
      <c r="D146" s="23">
        <v>13.311905035901411</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23">
        <v>0</v>
      </c>
      <c r="BE146" s="23">
        <v>0</v>
      </c>
      <c r="BF146" s="23">
        <v>0</v>
      </c>
      <c r="BG146" s="23">
        <v>0</v>
      </c>
    </row>
    <row r="147" spans="1:59" ht="30" x14ac:dyDescent="0.25">
      <c r="A147" s="22" t="s">
        <v>271</v>
      </c>
      <c r="B147" s="21" t="s">
        <v>322</v>
      </c>
      <c r="C147" s="22" t="s">
        <v>337</v>
      </c>
      <c r="D147" s="23">
        <v>13.309457540386115</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23">
        <v>0</v>
      </c>
      <c r="BE147" s="23">
        <v>0</v>
      </c>
      <c r="BF147" s="23">
        <v>0</v>
      </c>
      <c r="BG147" s="23">
        <v>0</v>
      </c>
    </row>
    <row r="148" spans="1:59" ht="30" x14ac:dyDescent="0.25">
      <c r="A148" s="22" t="s">
        <v>271</v>
      </c>
      <c r="B148" s="21" t="s">
        <v>323</v>
      </c>
      <c r="C148" s="22" t="s">
        <v>338</v>
      </c>
      <c r="D148" s="23">
        <v>6.2336587204650398</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c r="BD148" s="23">
        <v>0</v>
      </c>
      <c r="BE148" s="23">
        <v>0</v>
      </c>
      <c r="BF148" s="23">
        <v>0</v>
      </c>
      <c r="BG148" s="23">
        <v>0</v>
      </c>
    </row>
    <row r="149" spans="1:59" ht="30" x14ac:dyDescent="0.25">
      <c r="A149" s="22" t="s">
        <v>271</v>
      </c>
      <c r="B149" s="21" t="s">
        <v>324</v>
      </c>
      <c r="C149" s="22" t="s">
        <v>339</v>
      </c>
      <c r="D149" s="23">
        <v>24.456832589775924</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row>
    <row r="150" spans="1:59" ht="30" x14ac:dyDescent="0.25">
      <c r="A150" s="22" t="s">
        <v>271</v>
      </c>
      <c r="B150" s="21" t="s">
        <v>325</v>
      </c>
      <c r="C150" s="22" t="s">
        <v>340</v>
      </c>
      <c r="D150" s="23">
        <v>17.63250678023433</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c r="BD150" s="23">
        <v>0</v>
      </c>
      <c r="BE150" s="23">
        <v>0</v>
      </c>
      <c r="BF150" s="23">
        <v>0</v>
      </c>
      <c r="BG150" s="23">
        <v>0</v>
      </c>
    </row>
    <row r="151" spans="1:59" ht="30" x14ac:dyDescent="0.25">
      <c r="A151" s="22" t="s">
        <v>271</v>
      </c>
      <c r="B151" s="21" t="s">
        <v>326</v>
      </c>
      <c r="C151" s="22" t="s">
        <v>341</v>
      </c>
      <c r="D151" s="23">
        <v>17.600099218465029</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row>
    <row r="152" spans="1:59" x14ac:dyDescent="0.25">
      <c r="A152" s="22" t="s">
        <v>271</v>
      </c>
      <c r="B152" s="21" t="s">
        <v>327</v>
      </c>
      <c r="C152" s="22" t="s">
        <v>342</v>
      </c>
      <c r="D152" s="23">
        <v>8.8693399027329516</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row>
    <row r="153" spans="1:59" ht="30" x14ac:dyDescent="0.25">
      <c r="A153" s="22" t="s">
        <v>343</v>
      </c>
      <c r="B153" s="21" t="s">
        <v>345</v>
      </c>
      <c r="C153" s="22" t="s">
        <v>97</v>
      </c>
      <c r="D153" s="23">
        <v>774.12954889327921</v>
      </c>
      <c r="E153" s="23">
        <v>2.73983548</v>
      </c>
      <c r="F153" s="23">
        <v>0</v>
      </c>
      <c r="G153" s="23">
        <v>0</v>
      </c>
      <c r="H153" s="23">
        <v>0.31</v>
      </c>
      <c r="I153" s="23">
        <v>0</v>
      </c>
      <c r="J153" s="23">
        <v>0</v>
      </c>
      <c r="K153" s="23">
        <v>0</v>
      </c>
      <c r="L153" s="23">
        <v>0</v>
      </c>
      <c r="M153" s="23">
        <v>0</v>
      </c>
      <c r="N153" s="23">
        <v>0</v>
      </c>
      <c r="O153" s="23">
        <v>0</v>
      </c>
      <c r="P153" s="23">
        <v>2.73983548</v>
      </c>
      <c r="Q153" s="23">
        <v>0</v>
      </c>
      <c r="R153" s="23">
        <v>0</v>
      </c>
      <c r="S153" s="23">
        <v>0.31</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23">
        <v>0</v>
      </c>
      <c r="BE153" s="23">
        <v>0</v>
      </c>
      <c r="BF153" s="23">
        <v>0</v>
      </c>
      <c r="BG153" s="23">
        <v>0</v>
      </c>
    </row>
    <row r="154" spans="1:59" x14ac:dyDescent="0.25">
      <c r="A154" s="22" t="s">
        <v>344</v>
      </c>
      <c r="B154" s="21" t="s">
        <v>346</v>
      </c>
      <c r="C154" s="22" t="s">
        <v>97</v>
      </c>
      <c r="D154" s="23">
        <v>466.45843613727521</v>
      </c>
      <c r="E154" s="23">
        <v>2.73983548</v>
      </c>
      <c r="F154" s="23">
        <v>0</v>
      </c>
      <c r="G154" s="23">
        <v>0</v>
      </c>
      <c r="H154" s="23">
        <v>0.31</v>
      </c>
      <c r="I154" s="23">
        <v>0</v>
      </c>
      <c r="J154" s="23">
        <v>0</v>
      </c>
      <c r="K154" s="23">
        <v>0</v>
      </c>
      <c r="L154" s="23">
        <v>0</v>
      </c>
      <c r="M154" s="23">
        <v>0</v>
      </c>
      <c r="N154" s="23">
        <v>0</v>
      </c>
      <c r="O154" s="23">
        <v>0</v>
      </c>
      <c r="P154" s="23">
        <v>2.73983548</v>
      </c>
      <c r="Q154" s="23">
        <v>0</v>
      </c>
      <c r="R154" s="23">
        <v>0</v>
      </c>
      <c r="S154" s="23">
        <v>0.31</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row>
    <row r="155" spans="1:59" ht="30" x14ac:dyDescent="0.25">
      <c r="A155" s="22" t="s">
        <v>344</v>
      </c>
      <c r="B155" s="21" t="s">
        <v>347</v>
      </c>
      <c r="C155" s="22" t="s">
        <v>351</v>
      </c>
      <c r="D155" s="23">
        <v>160.93699040491776</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23">
        <v>0</v>
      </c>
      <c r="BE155" s="23">
        <v>0</v>
      </c>
      <c r="BF155" s="23">
        <v>0</v>
      </c>
      <c r="BG155" s="23">
        <v>0</v>
      </c>
    </row>
    <row r="156" spans="1:59" ht="45" x14ac:dyDescent="0.25">
      <c r="A156" s="22" t="s">
        <v>344</v>
      </c>
      <c r="B156" s="21" t="s">
        <v>348</v>
      </c>
      <c r="C156" s="22" t="s">
        <v>352</v>
      </c>
      <c r="D156" s="23">
        <v>69.961910292546747</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row>
    <row r="157" spans="1:59" ht="45" x14ac:dyDescent="0.25">
      <c r="A157" s="22" t="s">
        <v>344</v>
      </c>
      <c r="B157" s="21" t="s">
        <v>349</v>
      </c>
      <c r="C157" s="22" t="s">
        <v>353</v>
      </c>
      <c r="D157" s="23">
        <v>11.208503794182054</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row>
    <row r="158" spans="1:59" ht="30" x14ac:dyDescent="0.25">
      <c r="A158" s="22" t="s">
        <v>344</v>
      </c>
      <c r="B158" s="21" t="s">
        <v>350</v>
      </c>
      <c r="C158" s="22" t="s">
        <v>354</v>
      </c>
      <c r="D158" s="23">
        <v>70.685996512141159</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row>
    <row r="159" spans="1:59" ht="45" x14ac:dyDescent="0.25">
      <c r="A159" s="22" t="s">
        <v>344</v>
      </c>
      <c r="B159" s="21" t="s">
        <v>355</v>
      </c>
      <c r="C159" s="22" t="s">
        <v>356</v>
      </c>
      <c r="D159" s="23">
        <v>26.642348650266758</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23">
        <v>0</v>
      </c>
      <c r="BE159" s="23">
        <v>0</v>
      </c>
      <c r="BF159" s="23">
        <v>0</v>
      </c>
      <c r="BG159" s="23">
        <v>0</v>
      </c>
    </row>
    <row r="160" spans="1:59" ht="30" x14ac:dyDescent="0.25">
      <c r="A160" s="22" t="s">
        <v>344</v>
      </c>
      <c r="B160" s="21" t="s">
        <v>357</v>
      </c>
      <c r="C160" s="22" t="s">
        <v>359</v>
      </c>
      <c r="D160" s="23">
        <v>14.317240366642366</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row>
    <row r="161" spans="1:59" ht="45" x14ac:dyDescent="0.25">
      <c r="A161" s="22" t="s">
        <v>344</v>
      </c>
      <c r="B161" s="21" t="s">
        <v>358</v>
      </c>
      <c r="C161" s="22" t="s">
        <v>360</v>
      </c>
      <c r="D161" s="23">
        <v>11.3916368056179</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row>
    <row r="162" spans="1:59" ht="60" x14ac:dyDescent="0.25">
      <c r="A162" s="22" t="s">
        <v>344</v>
      </c>
      <c r="B162" s="21" t="s">
        <v>361</v>
      </c>
      <c r="C162" s="22" t="s">
        <v>363</v>
      </c>
      <c r="D162" s="23" t="s">
        <v>532</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row>
    <row r="163" spans="1:59" ht="45" x14ac:dyDescent="0.25">
      <c r="A163" s="22" t="s">
        <v>344</v>
      </c>
      <c r="B163" s="21" t="s">
        <v>362</v>
      </c>
      <c r="C163" s="22" t="s">
        <v>364</v>
      </c>
      <c r="D163" s="23">
        <v>5.9366817265541831</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row>
    <row r="164" spans="1:59" ht="60" x14ac:dyDescent="0.25">
      <c r="A164" s="22" t="s">
        <v>344</v>
      </c>
      <c r="B164" s="21" t="s">
        <v>365</v>
      </c>
      <c r="C164" s="22" t="s">
        <v>366</v>
      </c>
      <c r="D164" s="23" t="s">
        <v>532</v>
      </c>
      <c r="E164" s="23">
        <v>1.18077981</v>
      </c>
      <c r="F164" s="23">
        <v>0</v>
      </c>
      <c r="G164" s="23">
        <v>0</v>
      </c>
      <c r="H164" s="23">
        <v>4.2000000000000003E-2</v>
      </c>
      <c r="I164" s="23">
        <v>0</v>
      </c>
      <c r="J164" s="23">
        <v>0</v>
      </c>
      <c r="K164" s="23">
        <v>0</v>
      </c>
      <c r="L164" s="23">
        <v>0</v>
      </c>
      <c r="M164" s="23">
        <v>0</v>
      </c>
      <c r="N164" s="23">
        <v>0</v>
      </c>
      <c r="O164" s="23">
        <v>0</v>
      </c>
      <c r="P164" s="23">
        <v>1.18077981</v>
      </c>
      <c r="Q164" s="23">
        <v>0</v>
      </c>
      <c r="R164" s="23">
        <v>0</v>
      </c>
      <c r="S164" s="23">
        <v>4.2000000000000003E-2</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23">
        <v>0</v>
      </c>
      <c r="BE164" s="23">
        <v>0</v>
      </c>
      <c r="BF164" s="23">
        <v>0</v>
      </c>
      <c r="BG164" s="23">
        <v>0</v>
      </c>
    </row>
    <row r="165" spans="1:59" ht="45" x14ac:dyDescent="0.25">
      <c r="A165" s="22" t="s">
        <v>344</v>
      </c>
      <c r="B165" s="21" t="s">
        <v>367</v>
      </c>
      <c r="C165" s="22" t="s">
        <v>370</v>
      </c>
      <c r="D165" s="23" t="s">
        <v>532</v>
      </c>
      <c r="E165" s="23">
        <v>1.5590556700000002</v>
      </c>
      <c r="F165" s="23">
        <v>0</v>
      </c>
      <c r="G165" s="23">
        <v>0</v>
      </c>
      <c r="H165" s="23">
        <v>0.26800000000000002</v>
      </c>
      <c r="I165" s="23">
        <v>0</v>
      </c>
      <c r="J165" s="23">
        <v>0</v>
      </c>
      <c r="K165" s="23">
        <v>0</v>
      </c>
      <c r="L165" s="23">
        <v>0</v>
      </c>
      <c r="M165" s="23">
        <v>0</v>
      </c>
      <c r="N165" s="23">
        <v>0</v>
      </c>
      <c r="O165" s="23">
        <v>0</v>
      </c>
      <c r="P165" s="23">
        <v>1.5590556700000002</v>
      </c>
      <c r="Q165" s="23">
        <v>0</v>
      </c>
      <c r="R165" s="23">
        <v>0</v>
      </c>
      <c r="S165" s="23">
        <v>0.26800000000000002</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D165" s="23">
        <v>0</v>
      </c>
      <c r="BE165" s="23">
        <v>0</v>
      </c>
      <c r="BF165" s="23">
        <v>0</v>
      </c>
      <c r="BG165" s="23">
        <v>0</v>
      </c>
    </row>
    <row r="166" spans="1:59" ht="45" x14ac:dyDescent="0.25">
      <c r="A166" s="22" t="s">
        <v>344</v>
      </c>
      <c r="B166" s="21" t="s">
        <v>368</v>
      </c>
      <c r="C166" s="22" t="s">
        <v>371</v>
      </c>
      <c r="D166" s="23" t="s">
        <v>532</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D166" s="23">
        <v>0</v>
      </c>
      <c r="BE166" s="23">
        <v>0</v>
      </c>
      <c r="BF166" s="23">
        <v>0</v>
      </c>
      <c r="BG166" s="23">
        <v>0</v>
      </c>
    </row>
    <row r="167" spans="1:59" ht="45" x14ac:dyDescent="0.25">
      <c r="A167" s="22" t="s">
        <v>344</v>
      </c>
      <c r="B167" s="21" t="s">
        <v>369</v>
      </c>
      <c r="C167" s="22" t="s">
        <v>372</v>
      </c>
      <c r="D167" s="23" t="s">
        <v>532</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row>
    <row r="168" spans="1:59" ht="45" x14ac:dyDescent="0.25">
      <c r="A168" s="22" t="s">
        <v>344</v>
      </c>
      <c r="B168" s="21" t="s">
        <v>373</v>
      </c>
      <c r="C168" s="22" t="s">
        <v>374</v>
      </c>
      <c r="D168" s="23" t="s">
        <v>532</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23">
        <v>0</v>
      </c>
      <c r="BE168" s="23">
        <v>0</v>
      </c>
      <c r="BF168" s="23">
        <v>0</v>
      </c>
      <c r="BG168" s="23">
        <v>0</v>
      </c>
    </row>
    <row r="169" spans="1:59" ht="60" x14ac:dyDescent="0.25">
      <c r="A169" s="22" t="s">
        <v>344</v>
      </c>
      <c r="B169" s="21" t="s">
        <v>375</v>
      </c>
      <c r="C169" s="22" t="s">
        <v>376</v>
      </c>
      <c r="D169" s="23">
        <v>8.8697468720517474</v>
      </c>
      <c r="E169" s="23">
        <v>0</v>
      </c>
      <c r="F169" s="23">
        <v>0</v>
      </c>
      <c r="G169" s="23">
        <v>0</v>
      </c>
      <c r="H169" s="23">
        <v>0</v>
      </c>
      <c r="I169" s="23">
        <v>0</v>
      </c>
      <c r="J169" s="23">
        <v>0</v>
      </c>
      <c r="K169" s="23">
        <v>0</v>
      </c>
      <c r="L169" s="23">
        <v>0</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row>
    <row r="170" spans="1:59" ht="30" x14ac:dyDescent="0.25">
      <c r="A170" s="22" t="s">
        <v>344</v>
      </c>
      <c r="B170" s="21" t="s">
        <v>377</v>
      </c>
      <c r="C170" s="22" t="s">
        <v>386</v>
      </c>
      <c r="D170" s="23" t="s">
        <v>532</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row>
    <row r="171" spans="1:59" ht="30" x14ac:dyDescent="0.25">
      <c r="A171" s="22" t="s">
        <v>344</v>
      </c>
      <c r="B171" s="21" t="s">
        <v>378</v>
      </c>
      <c r="C171" s="22" t="s">
        <v>387</v>
      </c>
      <c r="D171" s="23" t="s">
        <v>532</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row>
    <row r="172" spans="1:59" ht="45" x14ac:dyDescent="0.25">
      <c r="A172" s="22" t="s">
        <v>344</v>
      </c>
      <c r="B172" s="21" t="s">
        <v>379</v>
      </c>
      <c r="C172" s="22" t="s">
        <v>388</v>
      </c>
      <c r="D172" s="23" t="s">
        <v>532</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row>
    <row r="173" spans="1:59" ht="45" x14ac:dyDescent="0.25">
      <c r="A173" s="22" t="s">
        <v>344</v>
      </c>
      <c r="B173" s="21" t="s">
        <v>380</v>
      </c>
      <c r="C173" s="22" t="s">
        <v>389</v>
      </c>
      <c r="D173" s="23" t="s">
        <v>532</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23">
        <v>0</v>
      </c>
      <c r="BE173" s="23">
        <v>0</v>
      </c>
      <c r="BF173" s="23">
        <v>0</v>
      </c>
      <c r="BG173" s="23">
        <v>0</v>
      </c>
    </row>
    <row r="174" spans="1:59" ht="30" x14ac:dyDescent="0.25">
      <c r="A174" s="22" t="s">
        <v>344</v>
      </c>
      <c r="B174" s="21" t="s">
        <v>381</v>
      </c>
      <c r="C174" s="22" t="s">
        <v>390</v>
      </c>
      <c r="D174" s="23" t="s">
        <v>532</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row>
    <row r="175" spans="1:59" ht="45" x14ac:dyDescent="0.25">
      <c r="A175" s="22" t="s">
        <v>344</v>
      </c>
      <c r="B175" s="21" t="s">
        <v>382</v>
      </c>
      <c r="C175" s="22" t="s">
        <v>391</v>
      </c>
      <c r="D175" s="23" t="s">
        <v>532</v>
      </c>
      <c r="E175" s="23">
        <v>0</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23">
        <v>0</v>
      </c>
      <c r="BE175" s="23">
        <v>0</v>
      </c>
      <c r="BF175" s="23">
        <v>0</v>
      </c>
      <c r="BG175" s="23">
        <v>0</v>
      </c>
    </row>
    <row r="176" spans="1:59" ht="45" x14ac:dyDescent="0.25">
      <c r="A176" s="22" t="s">
        <v>344</v>
      </c>
      <c r="B176" s="21" t="s">
        <v>383</v>
      </c>
      <c r="C176" s="22" t="s">
        <v>392</v>
      </c>
      <c r="D176" s="23" t="s">
        <v>532</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row>
    <row r="177" spans="1:59" ht="60" x14ac:dyDescent="0.25">
      <c r="A177" s="22" t="s">
        <v>344</v>
      </c>
      <c r="B177" s="21" t="s">
        <v>384</v>
      </c>
      <c r="C177" s="22" t="s">
        <v>393</v>
      </c>
      <c r="D177" s="23" t="s">
        <v>532</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23">
        <v>0</v>
      </c>
      <c r="BE177" s="23">
        <v>0</v>
      </c>
      <c r="BF177" s="23">
        <v>0</v>
      </c>
      <c r="BG177" s="23">
        <v>0</v>
      </c>
    </row>
    <row r="178" spans="1:59" ht="30" x14ac:dyDescent="0.25">
      <c r="A178" s="22" t="s">
        <v>344</v>
      </c>
      <c r="B178" s="21" t="s">
        <v>385</v>
      </c>
      <c r="C178" s="22" t="s">
        <v>394</v>
      </c>
      <c r="D178" s="23" t="s">
        <v>532</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23">
        <v>0</v>
      </c>
      <c r="BE178" s="23">
        <v>0</v>
      </c>
      <c r="BF178" s="23">
        <v>0</v>
      </c>
      <c r="BG178" s="23">
        <v>0</v>
      </c>
    </row>
    <row r="179" spans="1:59" ht="30" x14ac:dyDescent="0.25">
      <c r="A179" s="22" t="s">
        <v>344</v>
      </c>
      <c r="B179" s="21" t="s">
        <v>395</v>
      </c>
      <c r="C179" s="22" t="s">
        <v>396</v>
      </c>
      <c r="D179" s="23">
        <v>4.7637140226014179</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23">
        <v>0</v>
      </c>
      <c r="BE179" s="23">
        <v>0</v>
      </c>
      <c r="BF179" s="23">
        <v>0</v>
      </c>
      <c r="BG179" s="23">
        <v>0</v>
      </c>
    </row>
    <row r="180" spans="1:59" ht="45" x14ac:dyDescent="0.25">
      <c r="A180" s="22" t="s">
        <v>344</v>
      </c>
      <c r="B180" s="21" t="s">
        <v>397</v>
      </c>
      <c r="C180" s="22" t="s">
        <v>398</v>
      </c>
      <c r="D180" s="23">
        <v>30.105407249431948</v>
      </c>
      <c r="E180" s="23">
        <v>0</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23">
        <v>0</v>
      </c>
      <c r="BE180" s="23">
        <v>0</v>
      </c>
      <c r="BF180" s="23">
        <v>0</v>
      </c>
      <c r="BG180" s="23">
        <v>0</v>
      </c>
    </row>
    <row r="181" spans="1:59" ht="45" x14ac:dyDescent="0.25">
      <c r="A181" s="22" t="s">
        <v>344</v>
      </c>
      <c r="B181" s="21" t="s">
        <v>399</v>
      </c>
      <c r="C181" s="22" t="s">
        <v>400</v>
      </c>
      <c r="D181" s="23">
        <v>5.0579427727290431</v>
      </c>
      <c r="E181" s="23">
        <v>0</v>
      </c>
      <c r="F181" s="23">
        <v>0</v>
      </c>
      <c r="G181" s="23">
        <v>0</v>
      </c>
      <c r="H181" s="23">
        <v>0</v>
      </c>
      <c r="I181" s="23">
        <v>0</v>
      </c>
      <c r="J181" s="23">
        <v>0</v>
      </c>
      <c r="K181" s="23">
        <v>0</v>
      </c>
      <c r="L181" s="23">
        <v>0</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D181" s="23">
        <v>0</v>
      </c>
      <c r="BE181" s="23">
        <v>0</v>
      </c>
      <c r="BF181" s="23">
        <v>0</v>
      </c>
      <c r="BG181" s="23">
        <v>0</v>
      </c>
    </row>
    <row r="182" spans="1:59" ht="45" x14ac:dyDescent="0.25">
      <c r="A182" s="22" t="s">
        <v>344</v>
      </c>
      <c r="B182" s="21" t="s">
        <v>401</v>
      </c>
      <c r="C182" s="22" t="s">
        <v>402</v>
      </c>
      <c r="D182" s="23">
        <v>12.89817752093011</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c r="BD182" s="23">
        <v>0</v>
      </c>
      <c r="BE182" s="23">
        <v>0</v>
      </c>
      <c r="BF182" s="23">
        <v>0</v>
      </c>
      <c r="BG182" s="23">
        <v>0</v>
      </c>
    </row>
    <row r="183" spans="1:59" ht="45" x14ac:dyDescent="0.25">
      <c r="A183" s="22" t="s">
        <v>344</v>
      </c>
      <c r="B183" s="21" t="s">
        <v>403</v>
      </c>
      <c r="C183" s="22" t="s">
        <v>404</v>
      </c>
      <c r="D183" s="23">
        <v>7.0028943177072067</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23">
        <v>0</v>
      </c>
      <c r="BE183" s="23">
        <v>0</v>
      </c>
      <c r="BF183" s="23">
        <v>0</v>
      </c>
      <c r="BG183" s="23">
        <v>0</v>
      </c>
    </row>
    <row r="184" spans="1:59" ht="75" x14ac:dyDescent="0.25">
      <c r="A184" s="22" t="s">
        <v>344</v>
      </c>
      <c r="B184" s="21" t="s">
        <v>405</v>
      </c>
      <c r="C184" s="22" t="s">
        <v>407</v>
      </c>
      <c r="D184" s="23">
        <v>16.133197634490102</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row>
    <row r="185" spans="1:59" ht="60" x14ac:dyDescent="0.25">
      <c r="A185" s="22" t="s">
        <v>344</v>
      </c>
      <c r="B185" s="21" t="s">
        <v>406</v>
      </c>
      <c r="C185" s="22" t="s">
        <v>408</v>
      </c>
      <c r="D185" s="23">
        <v>10.546047194464736</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row>
    <row r="186" spans="1:59" ht="30" x14ac:dyDescent="0.25">
      <c r="A186" s="22" t="s">
        <v>409</v>
      </c>
      <c r="B186" s="21" t="s">
        <v>410</v>
      </c>
      <c r="C186" s="22" t="s">
        <v>97</v>
      </c>
      <c r="D186" s="23">
        <v>307.67111275600399</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23">
        <v>0</v>
      </c>
      <c r="BE186" s="23">
        <v>0</v>
      </c>
      <c r="BF186" s="23">
        <v>0</v>
      </c>
      <c r="BG186" s="23">
        <v>0</v>
      </c>
    </row>
    <row r="187" spans="1:59" x14ac:dyDescent="0.25">
      <c r="A187" s="22" t="s">
        <v>409</v>
      </c>
      <c r="B187" s="21" t="s">
        <v>411</v>
      </c>
      <c r="C187" s="22" t="s">
        <v>446</v>
      </c>
      <c r="D187" s="23">
        <v>6.8228574208129169</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D187" s="23">
        <v>0</v>
      </c>
      <c r="BE187" s="23">
        <v>0</v>
      </c>
      <c r="BF187" s="23">
        <v>0</v>
      </c>
      <c r="BG187" s="23">
        <v>0</v>
      </c>
    </row>
    <row r="188" spans="1:59" x14ac:dyDescent="0.25">
      <c r="A188" s="22" t="s">
        <v>409</v>
      </c>
      <c r="B188" s="21" t="s">
        <v>412</v>
      </c>
      <c r="C188" s="22" t="s">
        <v>447</v>
      </c>
      <c r="D188" s="23">
        <v>6.8228574208129169</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23">
        <v>0</v>
      </c>
      <c r="BE188" s="23">
        <v>0</v>
      </c>
      <c r="BF188" s="23">
        <v>0</v>
      </c>
      <c r="BG188" s="23">
        <v>0</v>
      </c>
    </row>
    <row r="189" spans="1:59" x14ac:dyDescent="0.25">
      <c r="A189" s="22" t="s">
        <v>409</v>
      </c>
      <c r="B189" s="21" t="s">
        <v>413</v>
      </c>
      <c r="C189" s="22" t="s">
        <v>448</v>
      </c>
      <c r="D189" s="23">
        <v>12.978295993558332</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D189" s="23">
        <v>0</v>
      </c>
      <c r="BE189" s="23">
        <v>0</v>
      </c>
      <c r="BF189" s="23">
        <v>0</v>
      </c>
      <c r="BG189" s="23">
        <v>0</v>
      </c>
    </row>
    <row r="190" spans="1:59" x14ac:dyDescent="0.25">
      <c r="A190" s="22" t="s">
        <v>409</v>
      </c>
      <c r="B190" s="21" t="s">
        <v>414</v>
      </c>
      <c r="C190" s="22" t="s">
        <v>449</v>
      </c>
      <c r="D190" s="23">
        <v>6.8228574208129169</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row>
    <row r="191" spans="1:59" x14ac:dyDescent="0.25">
      <c r="A191" s="22" t="s">
        <v>409</v>
      </c>
      <c r="B191" s="21" t="s">
        <v>415</v>
      </c>
      <c r="C191" s="22" t="s">
        <v>450</v>
      </c>
      <c r="D191" s="23">
        <v>6.8228574208129169</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row>
    <row r="192" spans="1:59" x14ac:dyDescent="0.25">
      <c r="A192" s="22" t="s">
        <v>409</v>
      </c>
      <c r="B192" s="21" t="s">
        <v>416</v>
      </c>
      <c r="C192" s="22" t="s">
        <v>451</v>
      </c>
      <c r="D192" s="23">
        <v>6.8256715506656596</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row>
    <row r="193" spans="1:59" x14ac:dyDescent="0.25">
      <c r="A193" s="22" t="s">
        <v>409</v>
      </c>
      <c r="B193" s="21" t="s">
        <v>417</v>
      </c>
      <c r="C193" s="22" t="s">
        <v>452</v>
      </c>
      <c r="D193" s="23">
        <v>12.982937895423374</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row>
    <row r="194" spans="1:59" x14ac:dyDescent="0.25">
      <c r="A194" s="22" t="s">
        <v>409</v>
      </c>
      <c r="B194" s="21" t="s">
        <v>418</v>
      </c>
      <c r="C194" s="22" t="s">
        <v>453</v>
      </c>
      <c r="D194" s="23">
        <v>6.8256715506656596</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row>
    <row r="195" spans="1:59" x14ac:dyDescent="0.25">
      <c r="A195" s="22" t="s">
        <v>409</v>
      </c>
      <c r="B195" s="21" t="s">
        <v>419</v>
      </c>
      <c r="C195" s="22" t="s">
        <v>454</v>
      </c>
      <c r="D195" s="23">
        <v>6.8256715506656596</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row>
    <row r="196" spans="1:59" x14ac:dyDescent="0.25">
      <c r="A196" s="22" t="s">
        <v>409</v>
      </c>
      <c r="B196" s="21" t="s">
        <v>420</v>
      </c>
      <c r="C196" s="22" t="s">
        <v>455</v>
      </c>
      <c r="D196" s="23">
        <v>6.8256715506656596</v>
      </c>
      <c r="E196" s="23">
        <v>0</v>
      </c>
      <c r="F196" s="23">
        <v>0</v>
      </c>
      <c r="G196" s="23">
        <v>0</v>
      </c>
      <c r="H196" s="23">
        <v>0</v>
      </c>
      <c r="I196" s="23">
        <v>0</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D196" s="23">
        <v>0</v>
      </c>
      <c r="BE196" s="23">
        <v>0</v>
      </c>
      <c r="BF196" s="23">
        <v>0</v>
      </c>
      <c r="BG196" s="23">
        <v>0</v>
      </c>
    </row>
    <row r="197" spans="1:59" x14ac:dyDescent="0.25">
      <c r="A197" s="22" t="s">
        <v>409</v>
      </c>
      <c r="B197" s="21" t="s">
        <v>421</v>
      </c>
      <c r="C197" s="22" t="s">
        <v>456</v>
      </c>
      <c r="D197" s="23">
        <v>6.8203979555286933</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D197" s="23">
        <v>0</v>
      </c>
      <c r="BE197" s="23">
        <v>0</v>
      </c>
      <c r="BF197" s="23">
        <v>0</v>
      </c>
      <c r="BG197" s="23">
        <v>0</v>
      </c>
    </row>
    <row r="198" spans="1:59" x14ac:dyDescent="0.25">
      <c r="A198" s="22" t="s">
        <v>409</v>
      </c>
      <c r="B198" s="21" t="s">
        <v>422</v>
      </c>
      <c r="C198" s="22" t="s">
        <v>457</v>
      </c>
      <c r="D198" s="23">
        <v>6.8042012256824087</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row>
    <row r="199" spans="1:59" x14ac:dyDescent="0.25">
      <c r="A199" s="22" t="s">
        <v>409</v>
      </c>
      <c r="B199" s="21" t="s">
        <v>423</v>
      </c>
      <c r="C199" s="22" t="s">
        <v>458</v>
      </c>
      <c r="D199" s="23">
        <v>6.8367043539989725</v>
      </c>
      <c r="E199" s="23">
        <v>0</v>
      </c>
      <c r="F199" s="23">
        <v>0</v>
      </c>
      <c r="G199" s="23">
        <v>0</v>
      </c>
      <c r="H199" s="23">
        <v>0</v>
      </c>
      <c r="I199" s="23">
        <v>0</v>
      </c>
      <c r="J199" s="23">
        <v>0</v>
      </c>
      <c r="K199" s="23">
        <v>0</v>
      </c>
      <c r="L199" s="23">
        <v>0</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c r="BD199" s="23">
        <v>0</v>
      </c>
      <c r="BE199" s="23">
        <v>0</v>
      </c>
      <c r="BF199" s="23">
        <v>0</v>
      </c>
      <c r="BG199" s="23">
        <v>0</v>
      </c>
    </row>
    <row r="200" spans="1:59" x14ac:dyDescent="0.25">
      <c r="A200" s="22" t="s">
        <v>409</v>
      </c>
      <c r="B200" s="21" t="s">
        <v>424</v>
      </c>
      <c r="C200" s="22" t="s">
        <v>459</v>
      </c>
      <c r="D200" s="23">
        <v>6.8203979555286933</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D200" s="23">
        <v>0</v>
      </c>
      <c r="BE200" s="23">
        <v>0</v>
      </c>
      <c r="BF200" s="23">
        <v>0</v>
      </c>
      <c r="BG200" s="23">
        <v>0</v>
      </c>
    </row>
    <row r="201" spans="1:59" x14ac:dyDescent="0.25">
      <c r="A201" s="22" t="s">
        <v>409</v>
      </c>
      <c r="B201" s="21" t="s">
        <v>425</v>
      </c>
      <c r="C201" s="22" t="s">
        <v>460</v>
      </c>
      <c r="D201" s="23">
        <v>6.5817239637997726</v>
      </c>
      <c r="E201" s="23">
        <v>0</v>
      </c>
      <c r="F201" s="23">
        <v>0</v>
      </c>
      <c r="G201" s="23">
        <v>0</v>
      </c>
      <c r="H201" s="23">
        <v>0</v>
      </c>
      <c r="I201" s="23">
        <v>0</v>
      </c>
      <c r="J201" s="23">
        <v>0</v>
      </c>
      <c r="K201" s="23">
        <v>0</v>
      </c>
      <c r="L201" s="23">
        <v>0</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D201" s="23">
        <v>0</v>
      </c>
      <c r="BE201" s="23">
        <v>0</v>
      </c>
      <c r="BF201" s="23">
        <v>0</v>
      </c>
      <c r="BG201" s="23">
        <v>0</v>
      </c>
    </row>
    <row r="202" spans="1:59" x14ac:dyDescent="0.25">
      <c r="A202" s="22" t="s">
        <v>409</v>
      </c>
      <c r="B202" s="21" t="s">
        <v>426</v>
      </c>
      <c r="C202" s="22" t="s">
        <v>461</v>
      </c>
      <c r="D202" s="23">
        <v>6.5817239637997726</v>
      </c>
      <c r="E202" s="23">
        <v>0</v>
      </c>
      <c r="F202" s="23">
        <v>0</v>
      </c>
      <c r="G202" s="23">
        <v>0</v>
      </c>
      <c r="H202" s="23">
        <v>0</v>
      </c>
      <c r="I202" s="23">
        <v>0</v>
      </c>
      <c r="J202" s="23">
        <v>0</v>
      </c>
      <c r="K202" s="23">
        <v>0</v>
      </c>
      <c r="L202" s="23">
        <v>0</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D202" s="23">
        <v>0</v>
      </c>
      <c r="BE202" s="23">
        <v>0</v>
      </c>
      <c r="BF202" s="23">
        <v>0</v>
      </c>
      <c r="BG202" s="23">
        <v>0</v>
      </c>
    </row>
    <row r="203" spans="1:59" x14ac:dyDescent="0.25">
      <c r="A203" s="22" t="s">
        <v>409</v>
      </c>
      <c r="B203" s="21" t="s">
        <v>427</v>
      </c>
      <c r="C203" s="22" t="s">
        <v>462</v>
      </c>
      <c r="D203" s="23">
        <v>6.5817239637997726</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D203" s="23">
        <v>0</v>
      </c>
      <c r="BE203" s="23">
        <v>0</v>
      </c>
      <c r="BF203" s="23">
        <v>0</v>
      </c>
      <c r="BG203" s="23">
        <v>0</v>
      </c>
    </row>
    <row r="204" spans="1:59" x14ac:dyDescent="0.25">
      <c r="A204" s="22" t="s">
        <v>409</v>
      </c>
      <c r="B204" s="21" t="s">
        <v>428</v>
      </c>
      <c r="C204" s="22" t="s">
        <v>463</v>
      </c>
      <c r="D204" s="23">
        <v>6.5817239637997726</v>
      </c>
      <c r="E204" s="23">
        <v>0</v>
      </c>
      <c r="F204" s="23">
        <v>0</v>
      </c>
      <c r="G204" s="23">
        <v>0</v>
      </c>
      <c r="H204" s="23">
        <v>0</v>
      </c>
      <c r="I204" s="23">
        <v>0</v>
      </c>
      <c r="J204" s="23">
        <v>0</v>
      </c>
      <c r="K204" s="23">
        <v>0</v>
      </c>
      <c r="L204" s="23">
        <v>0</v>
      </c>
      <c r="M204" s="23">
        <v>0</v>
      </c>
      <c r="N204" s="23">
        <v>0</v>
      </c>
      <c r="O204" s="23">
        <v>0</v>
      </c>
      <c r="P204" s="23">
        <v>0</v>
      </c>
      <c r="Q204" s="23">
        <v>0</v>
      </c>
      <c r="R204" s="23">
        <v>0</v>
      </c>
      <c r="S204" s="23">
        <v>0</v>
      </c>
      <c r="T204" s="23">
        <v>0</v>
      </c>
      <c r="U204" s="23">
        <v>0</v>
      </c>
      <c r="V204" s="23">
        <v>0</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D204" s="23">
        <v>0</v>
      </c>
      <c r="BE204" s="23">
        <v>0</v>
      </c>
      <c r="BF204" s="23">
        <v>0</v>
      </c>
      <c r="BG204" s="23">
        <v>0</v>
      </c>
    </row>
    <row r="205" spans="1:59" x14ac:dyDescent="0.25">
      <c r="A205" s="22" t="s">
        <v>409</v>
      </c>
      <c r="B205" s="21" t="s">
        <v>429</v>
      </c>
      <c r="C205" s="22" t="s">
        <v>464</v>
      </c>
      <c r="D205" s="23">
        <v>6.5817239637997726</v>
      </c>
      <c r="E205" s="23">
        <v>0</v>
      </c>
      <c r="F205" s="23">
        <v>0</v>
      </c>
      <c r="G205" s="23">
        <v>0</v>
      </c>
      <c r="H205" s="23">
        <v>0</v>
      </c>
      <c r="I205" s="23">
        <v>0</v>
      </c>
      <c r="J205" s="23">
        <v>0</v>
      </c>
      <c r="K205" s="23">
        <v>0</v>
      </c>
      <c r="L205" s="23">
        <v>0</v>
      </c>
      <c r="M205" s="23">
        <v>0</v>
      </c>
      <c r="N205" s="23">
        <v>0</v>
      </c>
      <c r="O205" s="23">
        <v>0</v>
      </c>
      <c r="P205" s="23">
        <v>0</v>
      </c>
      <c r="Q205" s="23">
        <v>0</v>
      </c>
      <c r="R205" s="23">
        <v>0</v>
      </c>
      <c r="S205" s="23">
        <v>0</v>
      </c>
      <c r="T205" s="23">
        <v>0</v>
      </c>
      <c r="U205" s="23">
        <v>0</v>
      </c>
      <c r="V205" s="23">
        <v>0</v>
      </c>
      <c r="W205" s="23">
        <v>0</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c r="BD205" s="23">
        <v>0</v>
      </c>
      <c r="BE205" s="23">
        <v>0</v>
      </c>
      <c r="BF205" s="23">
        <v>0</v>
      </c>
      <c r="BG205" s="23">
        <v>0</v>
      </c>
    </row>
    <row r="206" spans="1:59" x14ac:dyDescent="0.25">
      <c r="A206" s="22" t="s">
        <v>409</v>
      </c>
      <c r="B206" s="21" t="s">
        <v>430</v>
      </c>
      <c r="C206" s="22" t="s">
        <v>465</v>
      </c>
      <c r="D206" s="23">
        <v>16.640689844757681</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D206" s="23">
        <v>0</v>
      </c>
      <c r="BE206" s="23">
        <v>0</v>
      </c>
      <c r="BF206" s="23">
        <v>0</v>
      </c>
      <c r="BG206" s="23">
        <v>0</v>
      </c>
    </row>
    <row r="207" spans="1:59" x14ac:dyDescent="0.25">
      <c r="A207" s="22" t="s">
        <v>409</v>
      </c>
      <c r="B207" s="21" t="s">
        <v>431</v>
      </c>
      <c r="C207" s="22" t="s">
        <v>466</v>
      </c>
      <c r="D207" s="23">
        <v>7.1635542492429725</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23">
        <v>0</v>
      </c>
      <c r="BE207" s="23">
        <v>0</v>
      </c>
      <c r="BF207" s="23">
        <v>0</v>
      </c>
      <c r="BG207" s="23">
        <v>0</v>
      </c>
    </row>
    <row r="208" spans="1:59" x14ac:dyDescent="0.25">
      <c r="A208" s="22" t="s">
        <v>409</v>
      </c>
      <c r="B208" s="21" t="s">
        <v>432</v>
      </c>
      <c r="C208" s="22" t="s">
        <v>467</v>
      </c>
      <c r="D208" s="23">
        <v>7.1635542492429725</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23">
        <v>0</v>
      </c>
      <c r="BE208" s="23">
        <v>0</v>
      </c>
      <c r="BF208" s="23">
        <v>0</v>
      </c>
      <c r="BG208" s="23">
        <v>0</v>
      </c>
    </row>
    <row r="209" spans="1:59" x14ac:dyDescent="0.25">
      <c r="A209" s="22" t="s">
        <v>409</v>
      </c>
      <c r="B209" s="21" t="s">
        <v>433</v>
      </c>
      <c r="C209" s="22" t="s">
        <v>468</v>
      </c>
      <c r="D209" s="23">
        <v>16.640689844744383</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D209" s="23">
        <v>0</v>
      </c>
      <c r="BE209" s="23">
        <v>0</v>
      </c>
      <c r="BF209" s="23">
        <v>0</v>
      </c>
      <c r="BG209" s="23">
        <v>0</v>
      </c>
    </row>
    <row r="210" spans="1:59" x14ac:dyDescent="0.25">
      <c r="A210" s="22" t="s">
        <v>409</v>
      </c>
      <c r="B210" s="21" t="s">
        <v>434</v>
      </c>
      <c r="C210" s="22" t="s">
        <v>469</v>
      </c>
      <c r="D210" s="23">
        <v>7.1635542492429725</v>
      </c>
      <c r="E210" s="23">
        <v>0</v>
      </c>
      <c r="F210" s="23">
        <v>0</v>
      </c>
      <c r="G210" s="23">
        <v>0</v>
      </c>
      <c r="H210" s="23">
        <v>0</v>
      </c>
      <c r="I210" s="23">
        <v>0</v>
      </c>
      <c r="J210" s="23">
        <v>0</v>
      </c>
      <c r="K210" s="23">
        <v>0</v>
      </c>
      <c r="L210" s="23">
        <v>0</v>
      </c>
      <c r="M210" s="23">
        <v>0</v>
      </c>
      <c r="N210" s="23">
        <v>0</v>
      </c>
      <c r="O210" s="23">
        <v>0</v>
      </c>
      <c r="P210" s="23">
        <v>0</v>
      </c>
      <c r="Q210" s="23">
        <v>0</v>
      </c>
      <c r="R210" s="23">
        <v>0</v>
      </c>
      <c r="S210" s="23">
        <v>0</v>
      </c>
      <c r="T210" s="23">
        <v>0</v>
      </c>
      <c r="U210" s="23">
        <v>0</v>
      </c>
      <c r="V210" s="23">
        <v>0</v>
      </c>
      <c r="W210" s="23">
        <v>0</v>
      </c>
      <c r="X210" s="23">
        <v>0</v>
      </c>
      <c r="Y210" s="23">
        <v>0</v>
      </c>
      <c r="Z210" s="23">
        <v>0</v>
      </c>
      <c r="AA210" s="23">
        <v>0</v>
      </c>
      <c r="AB210" s="23">
        <v>0</v>
      </c>
      <c r="AC210" s="23">
        <v>0</v>
      </c>
      <c r="AD210" s="23">
        <v>0</v>
      </c>
      <c r="AE210" s="23">
        <v>0</v>
      </c>
      <c r="AF210" s="23">
        <v>0</v>
      </c>
      <c r="AG210" s="23">
        <v>0</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c r="BD210" s="23">
        <v>0</v>
      </c>
      <c r="BE210" s="23">
        <v>0</v>
      </c>
      <c r="BF210" s="23">
        <v>0</v>
      </c>
      <c r="BG210" s="23">
        <v>0</v>
      </c>
    </row>
    <row r="211" spans="1:59" x14ac:dyDescent="0.25">
      <c r="A211" s="22" t="s">
        <v>409</v>
      </c>
      <c r="B211" s="21" t="s">
        <v>435</v>
      </c>
      <c r="C211" s="22" t="s">
        <v>470</v>
      </c>
      <c r="D211" s="23">
        <v>7.102380067399845</v>
      </c>
      <c r="E211" s="23">
        <v>0</v>
      </c>
      <c r="F211" s="23">
        <v>0</v>
      </c>
      <c r="G211" s="23">
        <v>0</v>
      </c>
      <c r="H211" s="23">
        <v>0</v>
      </c>
      <c r="I211" s="23">
        <v>0</v>
      </c>
      <c r="J211" s="23">
        <v>0</v>
      </c>
      <c r="K211" s="23">
        <v>0</v>
      </c>
      <c r="L211" s="23">
        <v>0</v>
      </c>
      <c r="M211" s="23">
        <v>0</v>
      </c>
      <c r="N211" s="23">
        <v>0</v>
      </c>
      <c r="O211" s="23">
        <v>0</v>
      </c>
      <c r="P211" s="23">
        <v>0</v>
      </c>
      <c r="Q211" s="23">
        <v>0</v>
      </c>
      <c r="R211" s="23">
        <v>0</v>
      </c>
      <c r="S211" s="23">
        <v>0</v>
      </c>
      <c r="T211" s="23">
        <v>0</v>
      </c>
      <c r="U211" s="23">
        <v>0</v>
      </c>
      <c r="V211" s="23">
        <v>0</v>
      </c>
      <c r="W211" s="23">
        <v>0</v>
      </c>
      <c r="X211" s="23">
        <v>0</v>
      </c>
      <c r="Y211" s="23">
        <v>0</v>
      </c>
      <c r="Z211" s="23">
        <v>0</v>
      </c>
      <c r="AA211" s="23">
        <v>0</v>
      </c>
      <c r="AB211" s="23">
        <v>0</v>
      </c>
      <c r="AC211" s="23">
        <v>0</v>
      </c>
      <c r="AD211" s="23">
        <v>0</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v>
      </c>
      <c r="AZ211" s="23">
        <v>0</v>
      </c>
      <c r="BA211" s="23">
        <v>0</v>
      </c>
      <c r="BB211" s="23">
        <v>0</v>
      </c>
      <c r="BC211" s="23">
        <v>0</v>
      </c>
      <c r="BD211" s="23">
        <v>0</v>
      </c>
      <c r="BE211" s="23">
        <v>0</v>
      </c>
      <c r="BF211" s="23">
        <v>0</v>
      </c>
      <c r="BG211" s="23">
        <v>0</v>
      </c>
    </row>
    <row r="212" spans="1:59" x14ac:dyDescent="0.25">
      <c r="A212" s="22" t="s">
        <v>409</v>
      </c>
      <c r="B212" s="21" t="s">
        <v>436</v>
      </c>
      <c r="C212" s="22" t="s">
        <v>471</v>
      </c>
      <c r="D212" s="23">
        <v>7.1635542492429725</v>
      </c>
      <c r="E212" s="23">
        <v>0</v>
      </c>
      <c r="F212" s="23">
        <v>0</v>
      </c>
      <c r="G212" s="23">
        <v>0</v>
      </c>
      <c r="H212" s="23">
        <v>0</v>
      </c>
      <c r="I212" s="23">
        <v>0</v>
      </c>
      <c r="J212" s="23">
        <v>0</v>
      </c>
      <c r="K212" s="23">
        <v>0</v>
      </c>
      <c r="L212" s="23">
        <v>0</v>
      </c>
      <c r="M212" s="23">
        <v>0</v>
      </c>
      <c r="N212" s="23">
        <v>0</v>
      </c>
      <c r="O212" s="23">
        <v>0</v>
      </c>
      <c r="P212" s="23">
        <v>0</v>
      </c>
      <c r="Q212" s="23">
        <v>0</v>
      </c>
      <c r="R212" s="23">
        <v>0</v>
      </c>
      <c r="S212" s="23">
        <v>0</v>
      </c>
      <c r="T212" s="23">
        <v>0</v>
      </c>
      <c r="U212" s="23">
        <v>0</v>
      </c>
      <c r="V212" s="23">
        <v>0</v>
      </c>
      <c r="W212" s="23">
        <v>0</v>
      </c>
      <c r="X212" s="23">
        <v>0</v>
      </c>
      <c r="Y212" s="23">
        <v>0</v>
      </c>
      <c r="Z212" s="23">
        <v>0</v>
      </c>
      <c r="AA212" s="23">
        <v>0</v>
      </c>
      <c r="AB212" s="23">
        <v>0</v>
      </c>
      <c r="AC212" s="23">
        <v>0</v>
      </c>
      <c r="AD212" s="23">
        <v>0</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c r="BD212" s="23">
        <v>0</v>
      </c>
      <c r="BE212" s="23">
        <v>0</v>
      </c>
      <c r="BF212" s="23">
        <v>0</v>
      </c>
      <c r="BG212" s="23">
        <v>0</v>
      </c>
    </row>
    <row r="213" spans="1:59" x14ac:dyDescent="0.25">
      <c r="A213" s="22" t="s">
        <v>409</v>
      </c>
      <c r="B213" s="21" t="s">
        <v>437</v>
      </c>
      <c r="C213" s="22" t="s">
        <v>472</v>
      </c>
      <c r="D213" s="23">
        <v>7.1635542492429725</v>
      </c>
      <c r="E213" s="23">
        <v>0</v>
      </c>
      <c r="F213" s="23">
        <v>0</v>
      </c>
      <c r="G213" s="23">
        <v>0</v>
      </c>
      <c r="H213" s="23">
        <v>0</v>
      </c>
      <c r="I213" s="23">
        <v>0</v>
      </c>
      <c r="J213" s="23">
        <v>0</v>
      </c>
      <c r="K213" s="23">
        <v>0</v>
      </c>
      <c r="L213" s="23">
        <v>0</v>
      </c>
      <c r="M213" s="23">
        <v>0</v>
      </c>
      <c r="N213" s="23">
        <v>0</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v>0</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D213" s="23">
        <v>0</v>
      </c>
      <c r="BE213" s="23">
        <v>0</v>
      </c>
      <c r="BF213" s="23">
        <v>0</v>
      </c>
      <c r="BG213" s="23">
        <v>0</v>
      </c>
    </row>
    <row r="214" spans="1:59" x14ac:dyDescent="0.25">
      <c r="A214" s="22" t="s">
        <v>409</v>
      </c>
      <c r="B214" s="21" t="s">
        <v>438</v>
      </c>
      <c r="C214" s="22" t="s">
        <v>473</v>
      </c>
      <c r="D214" s="23">
        <v>7.1635542492429725</v>
      </c>
      <c r="E214" s="23">
        <v>0</v>
      </c>
      <c r="F214" s="23">
        <v>0</v>
      </c>
      <c r="G214" s="23">
        <v>0</v>
      </c>
      <c r="H214" s="23">
        <v>0</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v>
      </c>
      <c r="AB214" s="23">
        <v>0</v>
      </c>
      <c r="AC214" s="23">
        <v>0</v>
      </c>
      <c r="AD214" s="23">
        <v>0</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c r="BD214" s="23">
        <v>0</v>
      </c>
      <c r="BE214" s="23">
        <v>0</v>
      </c>
      <c r="BF214" s="23">
        <v>0</v>
      </c>
      <c r="BG214" s="23">
        <v>0</v>
      </c>
    </row>
    <row r="215" spans="1:59" x14ac:dyDescent="0.25">
      <c r="A215" s="22" t="s">
        <v>409</v>
      </c>
      <c r="B215" s="21" t="s">
        <v>439</v>
      </c>
      <c r="C215" s="22" t="s">
        <v>474</v>
      </c>
      <c r="D215" s="23">
        <v>7.1635542492429725</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D215" s="23">
        <v>0</v>
      </c>
      <c r="BE215" s="23">
        <v>0</v>
      </c>
      <c r="BF215" s="23">
        <v>0</v>
      </c>
      <c r="BG215" s="23">
        <v>0</v>
      </c>
    </row>
    <row r="216" spans="1:59" x14ac:dyDescent="0.25">
      <c r="A216" s="22" t="s">
        <v>409</v>
      </c>
      <c r="B216" s="21" t="s">
        <v>440</v>
      </c>
      <c r="C216" s="22" t="s">
        <v>475</v>
      </c>
      <c r="D216" s="23">
        <v>7.1635542492429725</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row>
    <row r="217" spans="1:59" x14ac:dyDescent="0.25">
      <c r="A217" s="22" t="s">
        <v>409</v>
      </c>
      <c r="B217" s="21" t="s">
        <v>441</v>
      </c>
      <c r="C217" s="22" t="s">
        <v>476</v>
      </c>
      <c r="D217" s="23">
        <v>7.1635542492429725</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D217" s="23">
        <v>0</v>
      </c>
      <c r="BE217" s="23">
        <v>0</v>
      </c>
      <c r="BF217" s="23">
        <v>0</v>
      </c>
      <c r="BG217" s="23">
        <v>0</v>
      </c>
    </row>
    <row r="218" spans="1:59" x14ac:dyDescent="0.25">
      <c r="A218" s="22" t="s">
        <v>409</v>
      </c>
      <c r="B218" s="21" t="s">
        <v>442</v>
      </c>
      <c r="C218" s="22" t="s">
        <v>477</v>
      </c>
      <c r="D218" s="23">
        <v>7.1635542492429725</v>
      </c>
      <c r="E218" s="23">
        <v>0</v>
      </c>
      <c r="F218" s="23">
        <v>0</v>
      </c>
      <c r="G218" s="23">
        <v>0</v>
      </c>
      <c r="H218" s="23">
        <v>0</v>
      </c>
      <c r="I218" s="23">
        <v>0</v>
      </c>
      <c r="J218" s="23">
        <v>0</v>
      </c>
      <c r="K218" s="23">
        <v>0</v>
      </c>
      <c r="L218" s="23">
        <v>0</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D218" s="23">
        <v>0</v>
      </c>
      <c r="BE218" s="23">
        <v>0</v>
      </c>
      <c r="BF218" s="23">
        <v>0</v>
      </c>
      <c r="BG218" s="23">
        <v>0</v>
      </c>
    </row>
    <row r="219" spans="1:59" x14ac:dyDescent="0.25">
      <c r="A219" s="22" t="s">
        <v>409</v>
      </c>
      <c r="B219" s="21" t="s">
        <v>443</v>
      </c>
      <c r="C219" s="22" t="s">
        <v>478</v>
      </c>
      <c r="D219" s="23">
        <v>7.1635542492429725</v>
      </c>
      <c r="E219" s="23">
        <v>0</v>
      </c>
      <c r="F219" s="23">
        <v>0</v>
      </c>
      <c r="G219" s="23">
        <v>0</v>
      </c>
      <c r="H219" s="23">
        <v>0</v>
      </c>
      <c r="I219" s="23">
        <v>0</v>
      </c>
      <c r="J219" s="23">
        <v>0</v>
      </c>
      <c r="K219" s="23">
        <v>0</v>
      </c>
      <c r="L219" s="23">
        <v>0</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D219" s="23">
        <v>0</v>
      </c>
      <c r="BE219" s="23">
        <v>0</v>
      </c>
      <c r="BF219" s="23">
        <v>0</v>
      </c>
      <c r="BG219" s="23">
        <v>0</v>
      </c>
    </row>
    <row r="220" spans="1:59" x14ac:dyDescent="0.25">
      <c r="A220" s="22" t="s">
        <v>409</v>
      </c>
      <c r="B220" s="21" t="s">
        <v>444</v>
      </c>
      <c r="C220" s="22" t="s">
        <v>479</v>
      </c>
      <c r="D220" s="23">
        <v>7.1635542492429725</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row>
    <row r="221" spans="1:59" x14ac:dyDescent="0.25">
      <c r="A221" s="22" t="s">
        <v>409</v>
      </c>
      <c r="B221" s="21" t="s">
        <v>445</v>
      </c>
      <c r="C221" s="22" t="s">
        <v>480</v>
      </c>
      <c r="D221" s="23">
        <v>7.1635542492429725</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23">
        <v>0</v>
      </c>
      <c r="BE221" s="23">
        <v>0</v>
      </c>
      <c r="BF221" s="23">
        <v>0</v>
      </c>
      <c r="BG221" s="23">
        <v>0</v>
      </c>
    </row>
    <row r="222" spans="1:59" x14ac:dyDescent="0.25">
      <c r="A222" s="22" t="s">
        <v>409</v>
      </c>
      <c r="B222" s="21" t="s">
        <v>481</v>
      </c>
      <c r="C222" s="22" t="s">
        <v>482</v>
      </c>
      <c r="D222" s="23">
        <v>5.9336849833282264</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row>
    <row r="223" spans="1:59" x14ac:dyDescent="0.25">
      <c r="A223" s="22" t="s">
        <v>409</v>
      </c>
      <c r="B223" s="21" t="s">
        <v>483</v>
      </c>
      <c r="C223" s="22" t="s">
        <v>485</v>
      </c>
      <c r="D223" s="23">
        <v>13.743732214194234</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0</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c r="BD223" s="23">
        <v>0</v>
      </c>
      <c r="BE223" s="23">
        <v>0</v>
      </c>
      <c r="BF223" s="23">
        <v>0</v>
      </c>
      <c r="BG223" s="23">
        <v>0</v>
      </c>
    </row>
    <row r="224" spans="1:59" x14ac:dyDescent="0.25">
      <c r="A224" s="22" t="s">
        <v>409</v>
      </c>
      <c r="B224" s="21" t="s">
        <v>484</v>
      </c>
      <c r="C224" s="22" t="s">
        <v>486</v>
      </c>
      <c r="D224" s="23">
        <v>13.738059476787489</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row>
    <row r="225" spans="1:59" ht="30" x14ac:dyDescent="0.25">
      <c r="A225" s="22" t="s">
        <v>487</v>
      </c>
      <c r="B225" s="21" t="s">
        <v>489</v>
      </c>
      <c r="C225" s="22" t="s">
        <v>97</v>
      </c>
      <c r="D225" s="23">
        <v>1010.237592268925</v>
      </c>
      <c r="E225" s="23">
        <v>6.1880568900000004</v>
      </c>
      <c r="F225" s="23">
        <v>0</v>
      </c>
      <c r="G225" s="23">
        <v>0</v>
      </c>
      <c r="H225" s="23">
        <v>0</v>
      </c>
      <c r="I225" s="23">
        <v>0</v>
      </c>
      <c r="J225" s="23">
        <v>0</v>
      </c>
      <c r="K225" s="23">
        <v>0</v>
      </c>
      <c r="L225" s="23">
        <v>269</v>
      </c>
      <c r="M225" s="23">
        <v>0</v>
      </c>
      <c r="N225" s="23">
        <v>0</v>
      </c>
      <c r="O225" s="23">
        <v>0</v>
      </c>
      <c r="P225" s="23">
        <v>6.1880568900000004</v>
      </c>
      <c r="Q225" s="23">
        <v>0</v>
      </c>
      <c r="R225" s="23">
        <v>0</v>
      </c>
      <c r="S225" s="23">
        <v>0</v>
      </c>
      <c r="T225" s="23">
        <v>0</v>
      </c>
      <c r="U225" s="23">
        <v>0</v>
      </c>
      <c r="V225" s="23">
        <v>0</v>
      </c>
      <c r="W225" s="23">
        <v>269</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row>
    <row r="226" spans="1:59" ht="30" x14ac:dyDescent="0.25">
      <c r="A226" s="22" t="s">
        <v>488</v>
      </c>
      <c r="B226" s="21" t="s">
        <v>490</v>
      </c>
      <c r="C226" s="22" t="s">
        <v>97</v>
      </c>
      <c r="D226" s="23">
        <v>1010.237592268925</v>
      </c>
      <c r="E226" s="23">
        <v>6.1880568900000004</v>
      </c>
      <c r="F226" s="23">
        <v>0</v>
      </c>
      <c r="G226" s="23">
        <v>0</v>
      </c>
      <c r="H226" s="23">
        <v>0</v>
      </c>
      <c r="I226" s="23">
        <v>0</v>
      </c>
      <c r="J226" s="23">
        <v>0</v>
      </c>
      <c r="K226" s="23">
        <v>0</v>
      </c>
      <c r="L226" s="23">
        <v>269</v>
      </c>
      <c r="M226" s="23">
        <v>0</v>
      </c>
      <c r="N226" s="23">
        <v>0</v>
      </c>
      <c r="O226" s="23">
        <v>0</v>
      </c>
      <c r="P226" s="23">
        <v>6.1880568900000004</v>
      </c>
      <c r="Q226" s="23">
        <v>0</v>
      </c>
      <c r="R226" s="23">
        <v>0</v>
      </c>
      <c r="S226" s="23">
        <v>0</v>
      </c>
      <c r="T226" s="23">
        <v>0</v>
      </c>
      <c r="U226" s="23">
        <v>0</v>
      </c>
      <c r="V226" s="23">
        <v>0</v>
      </c>
      <c r="W226" s="23">
        <v>269</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row>
    <row r="227" spans="1:59" ht="30" x14ac:dyDescent="0.25">
      <c r="A227" s="22" t="s">
        <v>488</v>
      </c>
      <c r="B227" s="21" t="s">
        <v>491</v>
      </c>
      <c r="C227" s="22" t="s">
        <v>495</v>
      </c>
      <c r="D227" s="23">
        <v>490.98842976890222</v>
      </c>
      <c r="E227" s="23">
        <v>6.1880568900000004</v>
      </c>
      <c r="F227" s="23">
        <v>0</v>
      </c>
      <c r="G227" s="23">
        <v>0</v>
      </c>
      <c r="H227" s="23">
        <v>0</v>
      </c>
      <c r="I227" s="23">
        <v>0</v>
      </c>
      <c r="J227" s="23">
        <v>0</v>
      </c>
      <c r="K227" s="23">
        <v>0</v>
      </c>
      <c r="L227" s="23">
        <v>269</v>
      </c>
      <c r="M227" s="23">
        <v>0</v>
      </c>
      <c r="N227" s="23">
        <v>0</v>
      </c>
      <c r="O227" s="23">
        <v>0</v>
      </c>
      <c r="P227" s="23">
        <v>6.1880568900000004</v>
      </c>
      <c r="Q227" s="23">
        <v>0</v>
      </c>
      <c r="R227" s="23">
        <v>0</v>
      </c>
      <c r="S227" s="23">
        <v>0</v>
      </c>
      <c r="T227" s="23">
        <v>0</v>
      </c>
      <c r="U227" s="23">
        <v>0</v>
      </c>
      <c r="V227" s="23">
        <v>0</v>
      </c>
      <c r="W227" s="23">
        <v>269</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row>
    <row r="228" spans="1:59" ht="30" x14ac:dyDescent="0.25">
      <c r="A228" s="22" t="s">
        <v>488</v>
      </c>
      <c r="B228" s="21" t="s">
        <v>492</v>
      </c>
      <c r="C228" s="22" t="s">
        <v>496</v>
      </c>
      <c r="D228" s="23">
        <v>171.54819319949377</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row>
    <row r="229" spans="1:59" ht="30" x14ac:dyDescent="0.25">
      <c r="A229" s="22" t="s">
        <v>488</v>
      </c>
      <c r="B229" s="21" t="s">
        <v>493</v>
      </c>
      <c r="C229" s="22" t="s">
        <v>497</v>
      </c>
      <c r="D229" s="23">
        <v>34.214491138704922</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row>
    <row r="230" spans="1:59" ht="30" x14ac:dyDescent="0.25">
      <c r="A230" s="22" t="s">
        <v>488</v>
      </c>
      <c r="B230" s="21" t="s">
        <v>494</v>
      </c>
      <c r="C230" s="22" t="s">
        <v>498</v>
      </c>
      <c r="D230" s="23">
        <v>313.48647816182421</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row>
    <row r="231" spans="1:59" x14ac:dyDescent="0.25">
      <c r="A231" s="22" t="s">
        <v>499</v>
      </c>
      <c r="B231" s="21" t="s">
        <v>500</v>
      </c>
      <c r="C231" s="22" t="s">
        <v>97</v>
      </c>
      <c r="D231" s="23">
        <v>0</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row>
    <row r="232" spans="1:59" x14ac:dyDescent="0.25">
      <c r="A232" s="22" t="s">
        <v>501</v>
      </c>
      <c r="B232" s="21" t="s">
        <v>502</v>
      </c>
      <c r="C232" s="22" t="s">
        <v>97</v>
      </c>
      <c r="D232" s="23">
        <v>0</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row>
    <row r="233" spans="1:59" ht="30" x14ac:dyDescent="0.25">
      <c r="A233" s="22" t="s">
        <v>503</v>
      </c>
      <c r="B233" s="21" t="s">
        <v>504</v>
      </c>
      <c r="C233" s="22" t="s">
        <v>97</v>
      </c>
      <c r="D233" s="23">
        <v>0</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row>
    <row r="234" spans="1:59" ht="30" x14ac:dyDescent="0.25">
      <c r="A234" s="22" t="s">
        <v>505</v>
      </c>
      <c r="B234" s="21" t="s">
        <v>506</v>
      </c>
      <c r="C234" s="22" t="s">
        <v>97</v>
      </c>
      <c r="D234" s="23">
        <v>0</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row>
    <row r="235" spans="1:59" ht="30" x14ac:dyDescent="0.25">
      <c r="A235" s="22" t="s">
        <v>507</v>
      </c>
      <c r="B235" s="21" t="s">
        <v>508</v>
      </c>
      <c r="C235" s="22" t="s">
        <v>97</v>
      </c>
      <c r="D235" s="23">
        <v>0</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row>
    <row r="236" spans="1:59" ht="30" x14ac:dyDescent="0.25">
      <c r="A236" s="22" t="s">
        <v>509</v>
      </c>
      <c r="B236" s="21" t="s">
        <v>510</v>
      </c>
      <c r="C236" s="22" t="s">
        <v>97</v>
      </c>
      <c r="D236" s="23">
        <v>0</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23">
        <v>0</v>
      </c>
      <c r="BE236" s="23">
        <v>0</v>
      </c>
      <c r="BF236" s="23">
        <v>0</v>
      </c>
      <c r="BG236" s="23">
        <v>0</v>
      </c>
    </row>
    <row r="237" spans="1:59" ht="30" x14ac:dyDescent="0.25">
      <c r="A237" s="22" t="s">
        <v>511</v>
      </c>
      <c r="B237" s="21" t="s">
        <v>512</v>
      </c>
      <c r="C237" s="22" t="s">
        <v>97</v>
      </c>
      <c r="D237" s="23">
        <v>0</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D237" s="23">
        <v>0</v>
      </c>
      <c r="BE237" s="23">
        <v>0</v>
      </c>
      <c r="BF237" s="23">
        <v>0</v>
      </c>
      <c r="BG237" s="23">
        <v>0</v>
      </c>
    </row>
    <row r="238" spans="1:59" ht="30" x14ac:dyDescent="0.25">
      <c r="A238" s="22" t="s">
        <v>513</v>
      </c>
      <c r="B238" s="21" t="s">
        <v>515</v>
      </c>
      <c r="C238" s="22" t="s">
        <v>97</v>
      </c>
      <c r="D238" s="23">
        <v>851.77308743870549</v>
      </c>
      <c r="E238" s="23">
        <v>6.3067139499999998</v>
      </c>
      <c r="F238" s="23">
        <v>0</v>
      </c>
      <c r="G238" s="23">
        <v>0</v>
      </c>
      <c r="H238" s="23">
        <v>0</v>
      </c>
      <c r="I238" s="23">
        <v>0</v>
      </c>
      <c r="J238" s="23">
        <v>0</v>
      </c>
      <c r="K238" s="23">
        <v>0</v>
      </c>
      <c r="L238" s="23">
        <v>0</v>
      </c>
      <c r="M238" s="23">
        <v>0</v>
      </c>
      <c r="N238" s="23">
        <v>0</v>
      </c>
      <c r="O238" s="23">
        <v>2</v>
      </c>
      <c r="P238" s="23">
        <v>6.3067139499999998</v>
      </c>
      <c r="Q238" s="23">
        <v>0</v>
      </c>
      <c r="R238" s="23">
        <v>0</v>
      </c>
      <c r="S238" s="23">
        <v>0</v>
      </c>
      <c r="T238" s="23">
        <v>0</v>
      </c>
      <c r="U238" s="23">
        <v>0</v>
      </c>
      <c r="V238" s="23">
        <v>0</v>
      </c>
      <c r="W238" s="23">
        <v>0</v>
      </c>
      <c r="X238" s="23">
        <v>0</v>
      </c>
      <c r="Y238" s="23">
        <v>0</v>
      </c>
      <c r="Z238" s="23">
        <v>2</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row>
    <row r="239" spans="1:59" x14ac:dyDescent="0.25">
      <c r="A239" s="22" t="s">
        <v>514</v>
      </c>
      <c r="B239" s="21" t="s">
        <v>516</v>
      </c>
      <c r="C239" s="22" t="s">
        <v>97</v>
      </c>
      <c r="D239" s="23">
        <v>72.204820141244639</v>
      </c>
      <c r="E239" s="23">
        <v>6.3067139499999998</v>
      </c>
      <c r="F239" s="23">
        <v>0</v>
      </c>
      <c r="G239" s="23">
        <v>0</v>
      </c>
      <c r="H239" s="23">
        <v>0</v>
      </c>
      <c r="I239" s="23">
        <v>0</v>
      </c>
      <c r="J239" s="23">
        <v>0</v>
      </c>
      <c r="K239" s="23">
        <v>0</v>
      </c>
      <c r="L239" s="23">
        <v>0</v>
      </c>
      <c r="M239" s="23">
        <v>0</v>
      </c>
      <c r="N239" s="23">
        <v>0</v>
      </c>
      <c r="O239" s="23">
        <v>2</v>
      </c>
      <c r="P239" s="23">
        <v>6.3067139499999998</v>
      </c>
      <c r="Q239" s="23">
        <v>0</v>
      </c>
      <c r="R239" s="23">
        <v>0</v>
      </c>
      <c r="S239" s="23">
        <v>0</v>
      </c>
      <c r="T239" s="23">
        <v>0</v>
      </c>
      <c r="U239" s="23">
        <v>0</v>
      </c>
      <c r="V239" s="23">
        <v>0</v>
      </c>
      <c r="W239" s="23">
        <v>0</v>
      </c>
      <c r="X239" s="23">
        <v>0</v>
      </c>
      <c r="Y239" s="23">
        <v>0</v>
      </c>
      <c r="Z239" s="23">
        <v>2</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D239" s="23">
        <v>0</v>
      </c>
      <c r="BE239" s="23">
        <v>0</v>
      </c>
      <c r="BF239" s="23">
        <v>0</v>
      </c>
      <c r="BG239" s="23">
        <v>0</v>
      </c>
    </row>
    <row r="240" spans="1:59" x14ac:dyDescent="0.25">
      <c r="A240" s="22" t="s">
        <v>514</v>
      </c>
      <c r="B240" s="21" t="s">
        <v>517</v>
      </c>
      <c r="C240" s="22" t="s">
        <v>518</v>
      </c>
      <c r="D240" s="23">
        <v>4.0194535143406744</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row>
    <row r="241" spans="1:59" ht="30" x14ac:dyDescent="0.25">
      <c r="A241" s="22" t="s">
        <v>514</v>
      </c>
      <c r="B241" s="21" t="s">
        <v>519</v>
      </c>
      <c r="C241" s="22" t="s">
        <v>521</v>
      </c>
      <c r="D241" s="23">
        <v>4.3911194820581478</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c r="BD241" s="23">
        <v>0</v>
      </c>
      <c r="BE241" s="23">
        <v>0</v>
      </c>
      <c r="BF241" s="23">
        <v>0</v>
      </c>
      <c r="BG241" s="23">
        <v>0</v>
      </c>
    </row>
    <row r="242" spans="1:59" ht="30" x14ac:dyDescent="0.25">
      <c r="A242" s="22" t="s">
        <v>514</v>
      </c>
      <c r="B242" s="21" t="s">
        <v>520</v>
      </c>
      <c r="C242" s="22" t="s">
        <v>522</v>
      </c>
      <c r="D242" s="23">
        <v>8.1554502191120655</v>
      </c>
      <c r="E242" s="23">
        <v>6.3067139499999998</v>
      </c>
      <c r="F242" s="23">
        <v>0</v>
      </c>
      <c r="G242" s="23">
        <v>0</v>
      </c>
      <c r="H242" s="23">
        <v>0</v>
      </c>
      <c r="I242" s="23">
        <v>0</v>
      </c>
      <c r="J242" s="23">
        <v>0</v>
      </c>
      <c r="K242" s="23">
        <v>0</v>
      </c>
      <c r="L242" s="23">
        <v>0</v>
      </c>
      <c r="M242" s="23">
        <v>0</v>
      </c>
      <c r="N242" s="23">
        <v>0</v>
      </c>
      <c r="O242" s="23">
        <v>2</v>
      </c>
      <c r="P242" s="23">
        <v>6.3067139499999998</v>
      </c>
      <c r="Q242" s="23">
        <v>0</v>
      </c>
      <c r="R242" s="23">
        <v>0</v>
      </c>
      <c r="S242" s="23">
        <v>0</v>
      </c>
      <c r="T242" s="23">
        <v>0</v>
      </c>
      <c r="U242" s="23">
        <v>0</v>
      </c>
      <c r="V242" s="23">
        <v>0</v>
      </c>
      <c r="W242" s="23">
        <v>0</v>
      </c>
      <c r="X242" s="23">
        <v>0</v>
      </c>
      <c r="Y242" s="23">
        <v>0</v>
      </c>
      <c r="Z242" s="23">
        <v>2</v>
      </c>
      <c r="AA242" s="23">
        <v>0</v>
      </c>
      <c r="AB242" s="23">
        <v>0</v>
      </c>
      <c r="AC242" s="23">
        <v>0</v>
      </c>
      <c r="AD242" s="23">
        <v>0</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D242" s="23">
        <v>0</v>
      </c>
      <c r="BE242" s="23">
        <v>0</v>
      </c>
      <c r="BF242" s="23">
        <v>0</v>
      </c>
      <c r="BG242" s="23">
        <v>0</v>
      </c>
    </row>
    <row r="243" spans="1:59" ht="30" x14ac:dyDescent="0.25">
      <c r="A243" s="22" t="s">
        <v>514</v>
      </c>
      <c r="B243" s="21" t="s">
        <v>523</v>
      </c>
      <c r="C243" s="22" t="s">
        <v>531</v>
      </c>
      <c r="D243" s="23" t="s">
        <v>532</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0</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D243" s="23">
        <v>0</v>
      </c>
      <c r="BE243" s="23">
        <v>0</v>
      </c>
      <c r="BF243" s="23">
        <v>0</v>
      </c>
      <c r="BG243" s="23">
        <v>0</v>
      </c>
    </row>
    <row r="244" spans="1:59" ht="30" x14ac:dyDescent="0.25">
      <c r="A244" s="22" t="s">
        <v>514</v>
      </c>
      <c r="B244" s="21" t="s">
        <v>524</v>
      </c>
      <c r="C244" s="22" t="s">
        <v>533</v>
      </c>
      <c r="D244" s="23">
        <v>7.6843479341231351</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0</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D244" s="23">
        <v>0</v>
      </c>
      <c r="BE244" s="23">
        <v>0</v>
      </c>
      <c r="BF244" s="23">
        <v>0</v>
      </c>
      <c r="BG244" s="23">
        <v>0</v>
      </c>
    </row>
    <row r="245" spans="1:59" ht="30" x14ac:dyDescent="0.25">
      <c r="A245" s="22" t="s">
        <v>514</v>
      </c>
      <c r="B245" s="21" t="s">
        <v>525</v>
      </c>
      <c r="C245" s="22" t="s">
        <v>534</v>
      </c>
      <c r="D245" s="23">
        <v>8.3544777003295412</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v>0</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c r="BD245" s="23">
        <v>0</v>
      </c>
      <c r="BE245" s="23">
        <v>0</v>
      </c>
      <c r="BF245" s="23">
        <v>0</v>
      </c>
      <c r="BG245" s="23">
        <v>0</v>
      </c>
    </row>
    <row r="246" spans="1:59" x14ac:dyDescent="0.25">
      <c r="A246" s="22" t="s">
        <v>514</v>
      </c>
      <c r="B246" s="21" t="s">
        <v>526</v>
      </c>
      <c r="C246" s="22" t="s">
        <v>535</v>
      </c>
      <c r="D246" s="23">
        <v>4.0194535143406744</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row>
    <row r="247" spans="1:59" ht="30" x14ac:dyDescent="0.25">
      <c r="A247" s="22" t="s">
        <v>514</v>
      </c>
      <c r="B247" s="21" t="s">
        <v>527</v>
      </c>
      <c r="C247" s="22" t="s">
        <v>536</v>
      </c>
      <c r="D247" s="23">
        <v>7.7842632699535095</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row>
    <row r="248" spans="1:59" ht="30" x14ac:dyDescent="0.25">
      <c r="A248" s="22" t="s">
        <v>514</v>
      </c>
      <c r="B248" s="21" t="s">
        <v>528</v>
      </c>
      <c r="C248" s="22" t="s">
        <v>537</v>
      </c>
      <c r="D248" s="23">
        <v>7.807145904540266</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23">
        <v>0</v>
      </c>
      <c r="BE248" s="23">
        <v>0</v>
      </c>
      <c r="BF248" s="23">
        <v>0</v>
      </c>
      <c r="BG248" s="23">
        <v>0</v>
      </c>
    </row>
    <row r="249" spans="1:59" ht="30" x14ac:dyDescent="0.25">
      <c r="A249" s="22" t="s">
        <v>514</v>
      </c>
      <c r="B249" s="21" t="s">
        <v>529</v>
      </c>
      <c r="C249" s="22" t="s">
        <v>538</v>
      </c>
      <c r="D249" s="23">
        <v>12.181962697906352</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row>
    <row r="250" spans="1:59" ht="30" x14ac:dyDescent="0.25">
      <c r="A250" s="22" t="s">
        <v>514</v>
      </c>
      <c r="B250" s="21" t="s">
        <v>530</v>
      </c>
      <c r="C250" s="22" t="s">
        <v>539</v>
      </c>
      <c r="D250" s="23">
        <v>7.807145904540266</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row>
    <row r="251" spans="1:59" ht="30" x14ac:dyDescent="0.25">
      <c r="A251" s="22" t="s">
        <v>540</v>
      </c>
      <c r="B251" s="21" t="s">
        <v>541</v>
      </c>
      <c r="C251" s="22" t="s">
        <v>97</v>
      </c>
      <c r="D251" s="23">
        <v>779.56826729746081</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row>
    <row r="252" spans="1:59" x14ac:dyDescent="0.25">
      <c r="A252" s="22" t="s">
        <v>540</v>
      </c>
      <c r="B252" s="21" t="s">
        <v>542</v>
      </c>
      <c r="C252" s="22" t="s">
        <v>545</v>
      </c>
      <c r="D252" s="23">
        <v>245.90573241896732</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23">
        <v>0</v>
      </c>
      <c r="BE252" s="23">
        <v>0</v>
      </c>
      <c r="BF252" s="23">
        <v>0</v>
      </c>
      <c r="BG252" s="23">
        <v>0</v>
      </c>
    </row>
    <row r="253" spans="1:59" x14ac:dyDescent="0.25">
      <c r="A253" s="22" t="s">
        <v>540</v>
      </c>
      <c r="B253" s="21" t="s">
        <v>543</v>
      </c>
      <c r="C253" s="22" t="s">
        <v>546</v>
      </c>
      <c r="D253" s="23">
        <v>241.62347285463687</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row>
    <row r="254" spans="1:59" ht="30" x14ac:dyDescent="0.25">
      <c r="A254" s="22" t="s">
        <v>540</v>
      </c>
      <c r="B254" s="21" t="s">
        <v>544</v>
      </c>
      <c r="C254" s="22" t="s">
        <v>547</v>
      </c>
      <c r="D254" s="23">
        <v>292.03906202385667</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row>
    <row r="255" spans="1:59" ht="45" x14ac:dyDescent="0.25">
      <c r="A255" s="22" t="s">
        <v>548</v>
      </c>
      <c r="B255" s="21" t="s">
        <v>551</v>
      </c>
      <c r="C255" s="22" t="s">
        <v>97</v>
      </c>
      <c r="D255" s="23">
        <v>1875.1665281134281</v>
      </c>
      <c r="E255" s="23">
        <v>25.075834799999999</v>
      </c>
      <c r="F255" s="23">
        <v>0</v>
      </c>
      <c r="G255" s="23">
        <v>0</v>
      </c>
      <c r="H255" s="23">
        <v>0</v>
      </c>
      <c r="I255" s="23">
        <v>0</v>
      </c>
      <c r="J255" s="23">
        <v>0</v>
      </c>
      <c r="K255" s="23">
        <v>0</v>
      </c>
      <c r="L255" s="23">
        <v>0</v>
      </c>
      <c r="M255" s="23">
        <v>0</v>
      </c>
      <c r="N255" s="23">
        <v>0</v>
      </c>
      <c r="O255" s="23">
        <v>0</v>
      </c>
      <c r="P255" s="23">
        <v>25.075834799999999</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row>
    <row r="256" spans="1:59" ht="30" x14ac:dyDescent="0.25">
      <c r="A256" s="22" t="s">
        <v>549</v>
      </c>
      <c r="B256" s="21" t="s">
        <v>552</v>
      </c>
      <c r="C256" s="22" t="s">
        <v>97</v>
      </c>
      <c r="D256" s="23">
        <v>1875.1665281134281</v>
      </c>
      <c r="E256" s="23">
        <v>25.075834799999999</v>
      </c>
      <c r="F256" s="23">
        <v>0</v>
      </c>
      <c r="G256" s="23">
        <v>0</v>
      </c>
      <c r="H256" s="23">
        <v>0</v>
      </c>
      <c r="I256" s="23">
        <v>0</v>
      </c>
      <c r="J256" s="23">
        <v>0</v>
      </c>
      <c r="K256" s="23">
        <v>0</v>
      </c>
      <c r="L256" s="23">
        <v>0</v>
      </c>
      <c r="M256" s="23">
        <v>0</v>
      </c>
      <c r="N256" s="23">
        <v>0</v>
      </c>
      <c r="O256" s="23">
        <v>0</v>
      </c>
      <c r="P256" s="23">
        <v>25.075834799999999</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row>
    <row r="257" spans="1:59" ht="30" x14ac:dyDescent="0.25">
      <c r="A257" s="22" t="s">
        <v>549</v>
      </c>
      <c r="B257" s="21" t="s">
        <v>553</v>
      </c>
      <c r="C257" s="22" t="s">
        <v>557</v>
      </c>
      <c r="D257" s="23">
        <v>196.01749165655991</v>
      </c>
      <c r="E257" s="23">
        <v>25.075834799999999</v>
      </c>
      <c r="F257" s="23">
        <v>0</v>
      </c>
      <c r="G257" s="23">
        <v>0</v>
      </c>
      <c r="H257" s="23">
        <v>0</v>
      </c>
      <c r="I257" s="23">
        <v>0</v>
      </c>
      <c r="J257" s="23">
        <v>0</v>
      </c>
      <c r="K257" s="23">
        <v>0</v>
      </c>
      <c r="L257" s="23">
        <v>0</v>
      </c>
      <c r="M257" s="23">
        <v>0</v>
      </c>
      <c r="N257" s="23">
        <v>0</v>
      </c>
      <c r="O257" s="23">
        <v>0</v>
      </c>
      <c r="P257" s="23">
        <v>25.075834799999999</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row>
    <row r="258" spans="1:59" ht="45" x14ac:dyDescent="0.25">
      <c r="A258" s="22" t="s">
        <v>549</v>
      </c>
      <c r="B258" s="21" t="s">
        <v>554</v>
      </c>
      <c r="C258" s="22" t="s">
        <v>558</v>
      </c>
      <c r="D258" s="23">
        <v>1520.4970938065571</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23">
        <v>0</v>
      </c>
      <c r="BE258" s="23">
        <v>0</v>
      </c>
      <c r="BF258" s="23">
        <v>0</v>
      </c>
      <c r="BG258" s="23">
        <v>0</v>
      </c>
    </row>
    <row r="259" spans="1:59" ht="30" x14ac:dyDescent="0.25">
      <c r="A259" s="22" t="s">
        <v>549</v>
      </c>
      <c r="B259" s="21" t="s">
        <v>555</v>
      </c>
      <c r="C259" s="22" t="s">
        <v>559</v>
      </c>
      <c r="D259" s="23">
        <v>158.65194265031104</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c r="BD259" s="23">
        <v>0</v>
      </c>
      <c r="BE259" s="23">
        <v>0</v>
      </c>
      <c r="BF259" s="23">
        <v>0</v>
      </c>
      <c r="BG259" s="23">
        <v>0</v>
      </c>
    </row>
    <row r="260" spans="1:59" ht="30" x14ac:dyDescent="0.25">
      <c r="A260" s="22" t="s">
        <v>550</v>
      </c>
      <c r="B260" s="21" t="s">
        <v>556</v>
      </c>
      <c r="C260" s="22" t="s">
        <v>97</v>
      </c>
      <c r="D260" s="23">
        <v>0</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c r="BD260" s="23">
        <v>0</v>
      </c>
      <c r="BE260" s="23">
        <v>0</v>
      </c>
      <c r="BF260" s="23">
        <v>0</v>
      </c>
      <c r="BG260" s="23">
        <v>0</v>
      </c>
    </row>
    <row r="261" spans="1:59" ht="30" x14ac:dyDescent="0.25">
      <c r="A261" s="22" t="s">
        <v>560</v>
      </c>
      <c r="B261" s="21" t="s">
        <v>561</v>
      </c>
      <c r="C261" s="22" t="s">
        <v>97</v>
      </c>
      <c r="D261" s="23">
        <v>222.96709110721557</v>
      </c>
      <c r="E261" s="23">
        <v>0</v>
      </c>
      <c r="F261" s="23">
        <v>0</v>
      </c>
      <c r="G261" s="23">
        <v>0</v>
      </c>
      <c r="H261" s="23">
        <v>0</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D261" s="23">
        <v>0</v>
      </c>
      <c r="BE261" s="23">
        <v>0</v>
      </c>
      <c r="BF261" s="23">
        <v>0</v>
      </c>
      <c r="BG261" s="23">
        <v>0</v>
      </c>
    </row>
    <row r="262" spans="1:59" ht="30" x14ac:dyDescent="0.25">
      <c r="A262" s="22" t="s">
        <v>560</v>
      </c>
      <c r="B262" s="21" t="s">
        <v>562</v>
      </c>
      <c r="C262" s="22" t="s">
        <v>564</v>
      </c>
      <c r="D262" s="23">
        <v>39.038182210851772</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D262" s="23">
        <v>0</v>
      </c>
      <c r="BE262" s="23">
        <v>0</v>
      </c>
      <c r="BF262" s="23">
        <v>0</v>
      </c>
      <c r="BG262" s="23">
        <v>0</v>
      </c>
    </row>
    <row r="263" spans="1:59" ht="30" x14ac:dyDescent="0.25">
      <c r="A263" s="22" t="s">
        <v>560</v>
      </c>
      <c r="B263" s="21" t="s">
        <v>563</v>
      </c>
      <c r="C263" s="22" t="s">
        <v>565</v>
      </c>
      <c r="D263" s="23">
        <v>183.92890889636379</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c r="BD263" s="23">
        <v>0</v>
      </c>
      <c r="BE263" s="23">
        <v>0</v>
      </c>
      <c r="BF263" s="23">
        <v>0</v>
      </c>
      <c r="BG263" s="23">
        <v>0</v>
      </c>
    </row>
    <row r="264" spans="1:59" ht="30" x14ac:dyDescent="0.25">
      <c r="A264" s="22" t="s">
        <v>566</v>
      </c>
      <c r="B264" s="21" t="s">
        <v>567</v>
      </c>
      <c r="C264" s="22" t="s">
        <v>97</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row>
    <row r="265" spans="1:59" x14ac:dyDescent="0.25">
      <c r="A265" s="22" t="s">
        <v>568</v>
      </c>
      <c r="B265" s="21" t="s">
        <v>569</v>
      </c>
      <c r="C265" s="22" t="s">
        <v>97</v>
      </c>
      <c r="D265" s="23">
        <v>0</v>
      </c>
      <c r="E265" s="23">
        <v>13.046323450000001</v>
      </c>
      <c r="F265" s="23">
        <v>1.8140000000000001</v>
      </c>
      <c r="G265" s="23">
        <v>0</v>
      </c>
      <c r="H265" s="23">
        <v>4.6760000000000002</v>
      </c>
      <c r="I265" s="23">
        <v>0</v>
      </c>
      <c r="J265" s="23">
        <v>0</v>
      </c>
      <c r="K265" s="23">
        <v>0</v>
      </c>
      <c r="L265" s="23">
        <v>0</v>
      </c>
      <c r="M265" s="23">
        <v>0</v>
      </c>
      <c r="N265" s="23">
        <v>0</v>
      </c>
      <c r="O265" s="23">
        <v>1</v>
      </c>
      <c r="P265" s="23">
        <v>13.046323450000001</v>
      </c>
      <c r="Q265" s="23">
        <v>1.8140000000000001</v>
      </c>
      <c r="R265" s="23">
        <v>0</v>
      </c>
      <c r="S265" s="23">
        <v>4.6760000000000002</v>
      </c>
      <c r="T265" s="23">
        <v>0</v>
      </c>
      <c r="U265" s="23">
        <v>0</v>
      </c>
      <c r="V265" s="23">
        <v>0</v>
      </c>
      <c r="W265" s="23">
        <v>0</v>
      </c>
      <c r="X265" s="23">
        <v>0</v>
      </c>
      <c r="Y265" s="23">
        <v>0</v>
      </c>
      <c r="Z265" s="23">
        <v>1</v>
      </c>
      <c r="AA265" s="23">
        <v>0</v>
      </c>
      <c r="AB265" s="23">
        <v>0</v>
      </c>
      <c r="AC265" s="23">
        <v>0</v>
      </c>
      <c r="AD265" s="23">
        <v>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row>
    <row r="266" spans="1:59" x14ac:dyDescent="0.25">
      <c r="A266" s="22" t="s">
        <v>568</v>
      </c>
      <c r="B266" s="21" t="s">
        <v>570</v>
      </c>
      <c r="C266" s="22" t="s">
        <v>579</v>
      </c>
      <c r="D266" s="23" t="s">
        <v>532</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row>
    <row r="267" spans="1:59" x14ac:dyDescent="0.25">
      <c r="A267" s="22" t="s">
        <v>568</v>
      </c>
      <c r="B267" s="21" t="s">
        <v>571</v>
      </c>
      <c r="C267" s="22" t="s">
        <v>580</v>
      </c>
      <c r="D267" s="23" t="s">
        <v>532</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D267" s="23">
        <v>0</v>
      </c>
      <c r="BE267" s="23">
        <v>0</v>
      </c>
      <c r="BF267" s="23">
        <v>0</v>
      </c>
      <c r="BG267" s="23">
        <v>0</v>
      </c>
    </row>
    <row r="268" spans="1:59" ht="30" x14ac:dyDescent="0.25">
      <c r="A268" s="22" t="s">
        <v>568</v>
      </c>
      <c r="B268" s="21" t="s">
        <v>572</v>
      </c>
      <c r="C268" s="22" t="s">
        <v>581</v>
      </c>
      <c r="D268" s="23" t="s">
        <v>532</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c r="BD268" s="23">
        <v>0</v>
      </c>
      <c r="BE268" s="23">
        <v>0</v>
      </c>
      <c r="BF268" s="23">
        <v>0</v>
      </c>
      <c r="BG268" s="23">
        <v>0</v>
      </c>
    </row>
    <row r="269" spans="1:59" ht="75" x14ac:dyDescent="0.25">
      <c r="A269" s="22" t="s">
        <v>568</v>
      </c>
      <c r="B269" s="21" t="s">
        <v>573</v>
      </c>
      <c r="C269" s="22" t="s">
        <v>582</v>
      </c>
      <c r="D269" s="23" t="s">
        <v>532</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D269" s="23">
        <v>0</v>
      </c>
      <c r="BE269" s="23">
        <v>0</v>
      </c>
      <c r="BF269" s="23">
        <v>0</v>
      </c>
      <c r="BG269" s="23">
        <v>0</v>
      </c>
    </row>
    <row r="270" spans="1:59" x14ac:dyDescent="0.25">
      <c r="A270" s="22" t="s">
        <v>568</v>
      </c>
      <c r="B270" s="21" t="s">
        <v>574</v>
      </c>
      <c r="C270" s="22" t="s">
        <v>583</v>
      </c>
      <c r="D270" s="23" t="s">
        <v>532</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D270" s="23">
        <v>0</v>
      </c>
      <c r="BE270" s="23">
        <v>0</v>
      </c>
      <c r="BF270" s="23">
        <v>0</v>
      </c>
      <c r="BG270" s="23">
        <v>0</v>
      </c>
    </row>
    <row r="271" spans="1:59" ht="45" x14ac:dyDescent="0.25">
      <c r="A271" s="22" t="s">
        <v>568</v>
      </c>
      <c r="B271" s="21" t="s">
        <v>575</v>
      </c>
      <c r="C271" s="22" t="s">
        <v>584</v>
      </c>
      <c r="D271" s="23" t="s">
        <v>532</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0</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D271" s="23">
        <v>0</v>
      </c>
      <c r="BE271" s="23">
        <v>0</v>
      </c>
      <c r="BF271" s="23">
        <v>0</v>
      </c>
      <c r="BG271" s="23">
        <v>0</v>
      </c>
    </row>
    <row r="272" spans="1:59" x14ac:dyDescent="0.25">
      <c r="A272" s="22" t="s">
        <v>568</v>
      </c>
      <c r="B272" s="21" t="s">
        <v>576</v>
      </c>
      <c r="C272" s="22" t="s">
        <v>585</v>
      </c>
      <c r="D272" s="23" t="s">
        <v>532</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0</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c r="BD272" s="23">
        <v>0</v>
      </c>
      <c r="BE272" s="23">
        <v>0</v>
      </c>
      <c r="BF272" s="23">
        <v>0</v>
      </c>
      <c r="BG272" s="23">
        <v>0</v>
      </c>
    </row>
    <row r="273" spans="1:59" ht="30" x14ac:dyDescent="0.25">
      <c r="A273" s="22" t="s">
        <v>568</v>
      </c>
      <c r="B273" s="21" t="s">
        <v>577</v>
      </c>
      <c r="C273" s="22" t="s">
        <v>586</v>
      </c>
      <c r="D273" s="23" t="s">
        <v>532</v>
      </c>
      <c r="E273" s="23">
        <v>0</v>
      </c>
      <c r="F273" s="23">
        <v>0</v>
      </c>
      <c r="G273" s="23">
        <v>0</v>
      </c>
      <c r="H273" s="23">
        <v>0</v>
      </c>
      <c r="I273" s="23">
        <v>0</v>
      </c>
      <c r="J273" s="23">
        <v>0</v>
      </c>
      <c r="K273" s="23">
        <v>0</v>
      </c>
      <c r="L273" s="23">
        <v>0</v>
      </c>
      <c r="M273" s="23">
        <v>0</v>
      </c>
      <c r="N273" s="23">
        <v>0</v>
      </c>
      <c r="O273" s="23">
        <v>0</v>
      </c>
      <c r="P273" s="23">
        <v>0</v>
      </c>
      <c r="Q273" s="23">
        <v>0</v>
      </c>
      <c r="R273" s="23">
        <v>0</v>
      </c>
      <c r="S273" s="23">
        <v>0</v>
      </c>
      <c r="T273" s="23">
        <v>0</v>
      </c>
      <c r="U273" s="23">
        <v>0</v>
      </c>
      <c r="V273" s="23">
        <v>0</v>
      </c>
      <c r="W273" s="23">
        <v>0</v>
      </c>
      <c r="X273" s="23">
        <v>0</v>
      </c>
      <c r="Y273" s="23">
        <v>0</v>
      </c>
      <c r="Z273" s="23">
        <v>0</v>
      </c>
      <c r="AA273" s="23">
        <v>0</v>
      </c>
      <c r="AB273" s="23">
        <v>0</v>
      </c>
      <c r="AC273" s="23">
        <v>0</v>
      </c>
      <c r="AD273" s="23">
        <v>0</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D273" s="23">
        <v>0</v>
      </c>
      <c r="BE273" s="23">
        <v>0</v>
      </c>
      <c r="BF273" s="23">
        <v>0</v>
      </c>
      <c r="BG273" s="23">
        <v>0</v>
      </c>
    </row>
    <row r="274" spans="1:59" ht="30" x14ac:dyDescent="0.25">
      <c r="A274" s="22" t="s">
        <v>568</v>
      </c>
      <c r="B274" s="21" t="s">
        <v>578</v>
      </c>
      <c r="C274" s="22" t="s">
        <v>587</v>
      </c>
      <c r="D274" s="23" t="s">
        <v>532</v>
      </c>
      <c r="E274" s="23">
        <v>0</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0</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D274" s="23">
        <v>0</v>
      </c>
      <c r="BE274" s="23">
        <v>0</v>
      </c>
      <c r="BF274" s="23">
        <v>0</v>
      </c>
      <c r="BG274" s="23">
        <v>0</v>
      </c>
    </row>
    <row r="275" spans="1:59" ht="45" x14ac:dyDescent="0.25">
      <c r="A275" s="22" t="s">
        <v>568</v>
      </c>
      <c r="B275" s="21" t="s">
        <v>588</v>
      </c>
      <c r="C275" s="22" t="s">
        <v>595</v>
      </c>
      <c r="D275" s="23" t="s">
        <v>532</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23">
        <v>0</v>
      </c>
      <c r="BE275" s="23">
        <v>0</v>
      </c>
      <c r="BF275" s="23">
        <v>0</v>
      </c>
      <c r="BG275" s="23">
        <v>0</v>
      </c>
    </row>
    <row r="276" spans="1:59" ht="60" x14ac:dyDescent="0.25">
      <c r="A276" s="22" t="s">
        <v>568</v>
      </c>
      <c r="B276" s="21" t="s">
        <v>589</v>
      </c>
      <c r="C276" s="22" t="s">
        <v>596</v>
      </c>
      <c r="D276" s="23" t="s">
        <v>532</v>
      </c>
      <c r="E276" s="23">
        <v>1.43790577</v>
      </c>
      <c r="F276" s="23">
        <v>0.26300000000000001</v>
      </c>
      <c r="G276" s="23">
        <v>0</v>
      </c>
      <c r="H276" s="23">
        <v>0</v>
      </c>
      <c r="I276" s="23">
        <v>0</v>
      </c>
      <c r="J276" s="23">
        <v>0</v>
      </c>
      <c r="K276" s="23">
        <v>0</v>
      </c>
      <c r="L276" s="23">
        <v>0</v>
      </c>
      <c r="M276" s="23">
        <v>0</v>
      </c>
      <c r="N276" s="23">
        <v>0</v>
      </c>
      <c r="O276" s="23">
        <v>0</v>
      </c>
      <c r="P276" s="23">
        <v>1.43790577</v>
      </c>
      <c r="Q276" s="23">
        <v>0.26300000000000001</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23">
        <v>0</v>
      </c>
      <c r="BE276" s="23">
        <v>0</v>
      </c>
      <c r="BF276" s="23">
        <v>0</v>
      </c>
      <c r="BG276" s="23">
        <v>0</v>
      </c>
    </row>
    <row r="277" spans="1:59" x14ac:dyDescent="0.25">
      <c r="A277" s="22" t="s">
        <v>568</v>
      </c>
      <c r="B277" s="21" t="s">
        <v>590</v>
      </c>
      <c r="C277" s="22" t="s">
        <v>597</v>
      </c>
      <c r="D277" s="23" t="s">
        <v>532</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23">
        <v>0</v>
      </c>
      <c r="BE277" s="23">
        <v>0</v>
      </c>
      <c r="BF277" s="23">
        <v>0</v>
      </c>
      <c r="BG277" s="23">
        <v>0</v>
      </c>
    </row>
    <row r="278" spans="1:59" ht="30" x14ac:dyDescent="0.25">
      <c r="A278" s="22" t="s">
        <v>568</v>
      </c>
      <c r="B278" s="21" t="s">
        <v>591</v>
      </c>
      <c r="C278" s="22" t="s">
        <v>598</v>
      </c>
      <c r="D278" s="23" t="s">
        <v>532</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row>
    <row r="279" spans="1:59" ht="105" x14ac:dyDescent="0.25">
      <c r="A279" s="22" t="s">
        <v>568</v>
      </c>
      <c r="B279" s="21" t="s">
        <v>592</v>
      </c>
      <c r="C279" s="22" t="s">
        <v>599</v>
      </c>
      <c r="D279" s="23" t="s">
        <v>532</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23">
        <v>0</v>
      </c>
      <c r="BE279" s="23">
        <v>0</v>
      </c>
      <c r="BF279" s="23">
        <v>0</v>
      </c>
      <c r="BG279" s="23">
        <v>0</v>
      </c>
    </row>
    <row r="280" spans="1:59" ht="60" x14ac:dyDescent="0.25">
      <c r="A280" s="22" t="s">
        <v>568</v>
      </c>
      <c r="B280" s="21" t="s">
        <v>593</v>
      </c>
      <c r="C280" s="22" t="s">
        <v>600</v>
      </c>
      <c r="D280" s="23" t="s">
        <v>532</v>
      </c>
      <c r="E280" s="23">
        <v>0.76885683999999999</v>
      </c>
      <c r="F280" s="23">
        <v>0.25</v>
      </c>
      <c r="G280" s="23">
        <v>0</v>
      </c>
      <c r="H280" s="23">
        <v>0</v>
      </c>
      <c r="I280" s="23">
        <v>0</v>
      </c>
      <c r="J280" s="23">
        <v>0</v>
      </c>
      <c r="K280" s="23">
        <v>0</v>
      </c>
      <c r="L280" s="23">
        <v>0</v>
      </c>
      <c r="M280" s="23">
        <v>0</v>
      </c>
      <c r="N280" s="23">
        <v>0</v>
      </c>
      <c r="O280" s="23">
        <v>0</v>
      </c>
      <c r="P280" s="23">
        <v>0.76885683999999999</v>
      </c>
      <c r="Q280" s="23">
        <v>0.25</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row>
    <row r="281" spans="1:59" ht="45" x14ac:dyDescent="0.25">
      <c r="A281" s="22" t="s">
        <v>568</v>
      </c>
      <c r="B281" s="21" t="s">
        <v>594</v>
      </c>
      <c r="C281" s="22" t="s">
        <v>601</v>
      </c>
      <c r="D281" s="23" t="s">
        <v>532</v>
      </c>
      <c r="E281" s="23">
        <v>1.1439252600000001</v>
      </c>
      <c r="F281" s="23">
        <v>2.5000000000000001E-2</v>
      </c>
      <c r="G281" s="23">
        <v>0</v>
      </c>
      <c r="H281" s="23">
        <v>0</v>
      </c>
      <c r="I281" s="23">
        <v>0</v>
      </c>
      <c r="J281" s="23">
        <v>0</v>
      </c>
      <c r="K281" s="23">
        <v>0</v>
      </c>
      <c r="L281" s="23">
        <v>0</v>
      </c>
      <c r="M281" s="23">
        <v>0</v>
      </c>
      <c r="N281" s="23">
        <v>0</v>
      </c>
      <c r="O281" s="23">
        <v>0</v>
      </c>
      <c r="P281" s="23">
        <v>1.1439252600000001</v>
      </c>
      <c r="Q281" s="23">
        <v>2.5000000000000001E-2</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row>
    <row r="282" spans="1:59" ht="30" x14ac:dyDescent="0.25">
      <c r="A282" s="22" t="s">
        <v>568</v>
      </c>
      <c r="B282" s="21" t="s">
        <v>602</v>
      </c>
      <c r="C282" s="22" t="s">
        <v>608</v>
      </c>
      <c r="D282" s="23" t="s">
        <v>532</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row>
    <row r="283" spans="1:59" x14ac:dyDescent="0.25">
      <c r="A283" s="22" t="s">
        <v>568</v>
      </c>
      <c r="B283" s="21" t="s">
        <v>603</v>
      </c>
      <c r="C283" s="22" t="s">
        <v>609</v>
      </c>
      <c r="D283" s="23" t="s">
        <v>532</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row>
    <row r="284" spans="1:59" ht="75" x14ac:dyDescent="0.25">
      <c r="A284" s="22" t="s">
        <v>568</v>
      </c>
      <c r="B284" s="21" t="s">
        <v>604</v>
      </c>
      <c r="C284" s="22" t="s">
        <v>610</v>
      </c>
      <c r="D284" s="23" t="s">
        <v>532</v>
      </c>
      <c r="E284" s="23">
        <v>1.6165695</v>
      </c>
      <c r="F284" s="23">
        <v>0.20300000000000001</v>
      </c>
      <c r="G284" s="23">
        <v>0</v>
      </c>
      <c r="H284" s="23">
        <v>0.186</v>
      </c>
      <c r="I284" s="23">
        <v>0</v>
      </c>
      <c r="J284" s="23">
        <v>0</v>
      </c>
      <c r="K284" s="23">
        <v>0</v>
      </c>
      <c r="L284" s="23">
        <v>0</v>
      </c>
      <c r="M284" s="23">
        <v>0</v>
      </c>
      <c r="N284" s="23">
        <v>0</v>
      </c>
      <c r="O284" s="23">
        <v>0</v>
      </c>
      <c r="P284" s="23">
        <v>1.6165695</v>
      </c>
      <c r="Q284" s="23">
        <v>0.20300000000000001</v>
      </c>
      <c r="R284" s="23">
        <v>0</v>
      </c>
      <c r="S284" s="23">
        <v>0.186</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23">
        <v>0</v>
      </c>
      <c r="BE284" s="23">
        <v>0</v>
      </c>
      <c r="BF284" s="23">
        <v>0</v>
      </c>
      <c r="BG284" s="23">
        <v>0</v>
      </c>
    </row>
    <row r="285" spans="1:59" ht="30" x14ac:dyDescent="0.25">
      <c r="A285" s="22" t="s">
        <v>568</v>
      </c>
      <c r="B285" s="21" t="s">
        <v>605</v>
      </c>
      <c r="C285" s="22" t="s">
        <v>611</v>
      </c>
      <c r="D285" s="23" t="s">
        <v>532</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23">
        <v>0</v>
      </c>
      <c r="BE285" s="23">
        <v>0</v>
      </c>
      <c r="BF285" s="23">
        <v>0</v>
      </c>
      <c r="BG285" s="23">
        <v>0</v>
      </c>
    </row>
    <row r="286" spans="1:59" ht="135" x14ac:dyDescent="0.25">
      <c r="A286" s="22" t="s">
        <v>568</v>
      </c>
      <c r="B286" s="21" t="s">
        <v>606</v>
      </c>
      <c r="C286" s="22" t="s">
        <v>612</v>
      </c>
      <c r="D286" s="23" t="s">
        <v>532</v>
      </c>
      <c r="E286" s="23">
        <v>3.6549033799999999</v>
      </c>
      <c r="F286" s="23">
        <v>0.65</v>
      </c>
      <c r="G286" s="23">
        <v>0</v>
      </c>
      <c r="H286" s="23">
        <v>2.27</v>
      </c>
      <c r="I286" s="23">
        <v>0</v>
      </c>
      <c r="J286" s="23">
        <v>0</v>
      </c>
      <c r="K286" s="23">
        <v>0</v>
      </c>
      <c r="L286" s="23">
        <v>0</v>
      </c>
      <c r="M286" s="23">
        <v>0</v>
      </c>
      <c r="N286" s="23">
        <v>0</v>
      </c>
      <c r="O286" s="23">
        <v>0</v>
      </c>
      <c r="P286" s="23">
        <v>3.6549033799999999</v>
      </c>
      <c r="Q286" s="23">
        <v>0.65</v>
      </c>
      <c r="R286" s="23">
        <v>0</v>
      </c>
      <c r="S286" s="23">
        <v>2.27</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23">
        <v>0</v>
      </c>
      <c r="BE286" s="23">
        <v>0</v>
      </c>
      <c r="BF286" s="23">
        <v>0</v>
      </c>
      <c r="BG286" s="23">
        <v>0</v>
      </c>
    </row>
    <row r="287" spans="1:59" ht="30" x14ac:dyDescent="0.25">
      <c r="A287" s="22" t="s">
        <v>568</v>
      </c>
      <c r="B287" s="21" t="s">
        <v>607</v>
      </c>
      <c r="C287" s="22" t="s">
        <v>613</v>
      </c>
      <c r="D287" s="23" t="s">
        <v>532</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23">
        <v>0</v>
      </c>
      <c r="BE287" s="23">
        <v>0</v>
      </c>
      <c r="BF287" s="23">
        <v>0</v>
      </c>
      <c r="BG287" s="23">
        <v>0</v>
      </c>
    </row>
    <row r="288" spans="1:59" ht="90" x14ac:dyDescent="0.25">
      <c r="A288" s="22" t="s">
        <v>568</v>
      </c>
      <c r="B288" s="21" t="s">
        <v>614</v>
      </c>
      <c r="C288" s="22" t="s">
        <v>615</v>
      </c>
      <c r="D288" s="23" t="s">
        <v>532</v>
      </c>
      <c r="E288" s="23">
        <v>1.70021779</v>
      </c>
      <c r="F288" s="23">
        <v>0</v>
      </c>
      <c r="G288" s="23">
        <v>0</v>
      </c>
      <c r="H288" s="23">
        <v>1.22</v>
      </c>
      <c r="I288" s="23">
        <v>0</v>
      </c>
      <c r="J288" s="23">
        <v>0</v>
      </c>
      <c r="K288" s="23">
        <v>0</v>
      </c>
      <c r="L288" s="23">
        <v>0</v>
      </c>
      <c r="M288" s="23">
        <v>0</v>
      </c>
      <c r="N288" s="23">
        <v>0</v>
      </c>
      <c r="O288" s="23">
        <v>0</v>
      </c>
      <c r="P288" s="23">
        <v>1.70021779</v>
      </c>
      <c r="Q288" s="23">
        <v>0</v>
      </c>
      <c r="R288" s="23">
        <v>0</v>
      </c>
      <c r="S288" s="23">
        <v>1.22</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23">
        <v>0</v>
      </c>
      <c r="BE288" s="23">
        <v>0</v>
      </c>
      <c r="BF288" s="23">
        <v>0</v>
      </c>
      <c r="BG288" s="23">
        <v>0</v>
      </c>
    </row>
    <row r="289" spans="1:59" ht="45" x14ac:dyDescent="0.25">
      <c r="A289" s="22" t="s">
        <v>568</v>
      </c>
      <c r="B289" s="21" t="s">
        <v>616</v>
      </c>
      <c r="C289" s="22" t="s">
        <v>617</v>
      </c>
      <c r="D289" s="23" t="s">
        <v>532</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row>
    <row r="290" spans="1:59" ht="45" x14ac:dyDescent="0.25">
      <c r="A290" s="22" t="s">
        <v>568</v>
      </c>
      <c r="B290" s="21" t="s">
        <v>618</v>
      </c>
      <c r="C290" s="22" t="s">
        <v>624</v>
      </c>
      <c r="D290" s="23" t="s">
        <v>532</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row>
    <row r="291" spans="1:59" ht="45" x14ac:dyDescent="0.25">
      <c r="A291" s="22" t="s">
        <v>568</v>
      </c>
      <c r="B291" s="21" t="s">
        <v>619</v>
      </c>
      <c r="C291" s="22" t="s">
        <v>625</v>
      </c>
      <c r="D291" s="23" t="s">
        <v>532</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row>
    <row r="292" spans="1:59" x14ac:dyDescent="0.25">
      <c r="A292" s="22" t="s">
        <v>568</v>
      </c>
      <c r="B292" s="21" t="s">
        <v>620</v>
      </c>
      <c r="C292" s="22" t="s">
        <v>626</v>
      </c>
      <c r="D292" s="23" t="s">
        <v>532</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row>
    <row r="293" spans="1:59" ht="45" x14ac:dyDescent="0.25">
      <c r="A293" s="22" t="s">
        <v>568</v>
      </c>
      <c r="B293" s="21" t="s">
        <v>621</v>
      </c>
      <c r="C293" s="22" t="s">
        <v>627</v>
      </c>
      <c r="D293" s="23" t="s">
        <v>532</v>
      </c>
      <c r="E293" s="23">
        <v>0.10556082</v>
      </c>
      <c r="F293" s="23">
        <v>0</v>
      </c>
      <c r="G293" s="23">
        <v>0</v>
      </c>
      <c r="H293" s="23">
        <v>0</v>
      </c>
      <c r="I293" s="23">
        <v>0</v>
      </c>
      <c r="J293" s="23">
        <v>0</v>
      </c>
      <c r="K293" s="23">
        <v>0</v>
      </c>
      <c r="L293" s="23">
        <v>0</v>
      </c>
      <c r="M293" s="23">
        <v>0</v>
      </c>
      <c r="N293" s="23">
        <v>0</v>
      </c>
      <c r="O293" s="23">
        <v>1</v>
      </c>
      <c r="P293" s="23">
        <v>0.10556082</v>
      </c>
      <c r="Q293" s="23">
        <v>0</v>
      </c>
      <c r="R293" s="23">
        <v>0</v>
      </c>
      <c r="S293" s="23">
        <v>0</v>
      </c>
      <c r="T293" s="23">
        <v>0</v>
      </c>
      <c r="U293" s="23">
        <v>0</v>
      </c>
      <c r="V293" s="23">
        <v>0</v>
      </c>
      <c r="W293" s="23">
        <v>0</v>
      </c>
      <c r="X293" s="23">
        <v>0</v>
      </c>
      <c r="Y293" s="23">
        <v>0</v>
      </c>
      <c r="Z293" s="23">
        <v>1</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row>
    <row r="294" spans="1:59" ht="30" x14ac:dyDescent="0.25">
      <c r="A294" s="22" t="s">
        <v>568</v>
      </c>
      <c r="B294" s="21" t="s">
        <v>622</v>
      </c>
      <c r="C294" s="22" t="s">
        <v>628</v>
      </c>
      <c r="D294" s="23" t="s">
        <v>532</v>
      </c>
      <c r="E294" s="23">
        <v>0.81792666999999997</v>
      </c>
      <c r="F294" s="23">
        <v>0</v>
      </c>
      <c r="G294" s="23">
        <v>0</v>
      </c>
      <c r="H294" s="23">
        <v>1</v>
      </c>
      <c r="I294" s="23">
        <v>0</v>
      </c>
      <c r="J294" s="23">
        <v>0</v>
      </c>
      <c r="K294" s="23">
        <v>0</v>
      </c>
      <c r="L294" s="23">
        <v>0</v>
      </c>
      <c r="M294" s="23">
        <v>0</v>
      </c>
      <c r="N294" s="23">
        <v>0</v>
      </c>
      <c r="O294" s="23">
        <v>0</v>
      </c>
      <c r="P294" s="23">
        <v>0.81792666999999997</v>
      </c>
      <c r="Q294" s="23">
        <v>0</v>
      </c>
      <c r="R294" s="23">
        <v>0</v>
      </c>
      <c r="S294" s="23">
        <v>1</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row>
    <row r="295" spans="1:59" ht="60" x14ac:dyDescent="0.25">
      <c r="A295" s="22" t="s">
        <v>568</v>
      </c>
      <c r="B295" s="21" t="s">
        <v>623</v>
      </c>
      <c r="C295" s="22" t="s">
        <v>629</v>
      </c>
      <c r="D295" s="23" t="s">
        <v>532</v>
      </c>
      <c r="E295" s="23">
        <v>1.8004574200000001</v>
      </c>
      <c r="F295" s="23">
        <v>0.42299999999999999</v>
      </c>
      <c r="G295" s="23">
        <v>0</v>
      </c>
      <c r="H295" s="23">
        <v>0</v>
      </c>
      <c r="I295" s="23">
        <v>0</v>
      </c>
      <c r="J295" s="23">
        <v>0</v>
      </c>
      <c r="K295" s="23">
        <v>0</v>
      </c>
      <c r="L295" s="23">
        <v>0</v>
      </c>
      <c r="M295" s="23">
        <v>0</v>
      </c>
      <c r="N295" s="23">
        <v>0</v>
      </c>
      <c r="O295" s="23">
        <v>0</v>
      </c>
      <c r="P295" s="23">
        <v>1.8004574200000001</v>
      </c>
      <c r="Q295" s="23">
        <v>0.42299999999999999</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row>
    <row r="296" spans="1:59" x14ac:dyDescent="0.25">
      <c r="A296" s="22" t="s">
        <v>630</v>
      </c>
      <c r="B296" s="21" t="s">
        <v>634</v>
      </c>
      <c r="C296" s="22" t="s">
        <v>97</v>
      </c>
      <c r="D296" s="23">
        <v>12995.275453342623</v>
      </c>
      <c r="E296" s="23">
        <v>127.77770498</v>
      </c>
      <c r="F296" s="23">
        <v>9.6000000000000014</v>
      </c>
      <c r="G296" s="23">
        <v>0</v>
      </c>
      <c r="H296" s="23">
        <v>16.741999999999997</v>
      </c>
      <c r="I296" s="23">
        <v>0</v>
      </c>
      <c r="J296" s="23">
        <v>6.2309999999999999</v>
      </c>
      <c r="K296" s="23">
        <v>0</v>
      </c>
      <c r="L296" s="23">
        <v>694</v>
      </c>
      <c r="M296" s="23">
        <v>0</v>
      </c>
      <c r="N296" s="23">
        <v>0</v>
      </c>
      <c r="O296" s="23">
        <v>867</v>
      </c>
      <c r="P296" s="23">
        <v>127.77770498</v>
      </c>
      <c r="Q296" s="23">
        <v>9.6000000000000014</v>
      </c>
      <c r="R296" s="23">
        <v>0</v>
      </c>
      <c r="S296" s="23">
        <v>16.741999999999997</v>
      </c>
      <c r="T296" s="23">
        <v>0</v>
      </c>
      <c r="U296" s="23">
        <v>6.2309999999999999</v>
      </c>
      <c r="V296" s="23">
        <v>0</v>
      </c>
      <c r="W296" s="23">
        <v>694</v>
      </c>
      <c r="X296" s="23">
        <v>0</v>
      </c>
      <c r="Y296" s="23">
        <v>0</v>
      </c>
      <c r="Z296" s="23">
        <v>867</v>
      </c>
      <c r="AA296" s="23">
        <v>0</v>
      </c>
      <c r="AB296" s="23">
        <v>0</v>
      </c>
      <c r="AC296" s="23">
        <v>0</v>
      </c>
      <c r="AD296" s="23">
        <v>0</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23">
        <v>0</v>
      </c>
      <c r="BE296" s="23">
        <v>0</v>
      </c>
      <c r="BF296" s="23">
        <v>0</v>
      </c>
      <c r="BG296" s="23">
        <v>0</v>
      </c>
    </row>
    <row r="297" spans="1:59" x14ac:dyDescent="0.25">
      <c r="A297" s="22" t="s">
        <v>631</v>
      </c>
      <c r="B297" s="21" t="s">
        <v>103</v>
      </c>
      <c r="C297" s="22" t="s">
        <v>97</v>
      </c>
      <c r="D297" s="23">
        <v>8952.5769909909577</v>
      </c>
      <c r="E297" s="23">
        <v>69.667141359999988</v>
      </c>
      <c r="F297" s="23">
        <v>4.0049999999999999</v>
      </c>
      <c r="G297" s="23">
        <v>0</v>
      </c>
      <c r="H297" s="23">
        <v>7.3699999999999983</v>
      </c>
      <c r="I297" s="23">
        <v>0</v>
      </c>
      <c r="J297" s="23">
        <v>0.441</v>
      </c>
      <c r="K297" s="23">
        <v>0</v>
      </c>
      <c r="L297" s="23">
        <v>694</v>
      </c>
      <c r="M297" s="23">
        <v>0</v>
      </c>
      <c r="N297" s="23">
        <v>0</v>
      </c>
      <c r="O297" s="23">
        <v>850</v>
      </c>
      <c r="P297" s="23">
        <v>69.667141359999988</v>
      </c>
      <c r="Q297" s="23">
        <v>4.0049999999999999</v>
      </c>
      <c r="R297" s="23">
        <v>0</v>
      </c>
      <c r="S297" s="23">
        <v>7.3699999999999983</v>
      </c>
      <c r="T297" s="23">
        <v>0</v>
      </c>
      <c r="U297" s="23">
        <v>0.441</v>
      </c>
      <c r="V297" s="23">
        <v>0</v>
      </c>
      <c r="W297" s="23">
        <v>694</v>
      </c>
      <c r="X297" s="23">
        <v>0</v>
      </c>
      <c r="Y297" s="23">
        <v>0</v>
      </c>
      <c r="Z297" s="23">
        <v>850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23">
        <v>0</v>
      </c>
      <c r="BE297" s="23">
        <v>0</v>
      </c>
      <c r="BF297" s="23">
        <v>0</v>
      </c>
      <c r="BG297" s="23">
        <v>0</v>
      </c>
    </row>
    <row r="298" spans="1:59" ht="30" x14ac:dyDescent="0.25">
      <c r="A298" s="22" t="s">
        <v>632</v>
      </c>
      <c r="B298" s="21" t="s">
        <v>104</v>
      </c>
      <c r="C298" s="22" t="s">
        <v>97</v>
      </c>
      <c r="D298" s="23">
        <v>8936.6638454806507</v>
      </c>
      <c r="E298" s="23">
        <v>69.61104069999999</v>
      </c>
      <c r="F298" s="23">
        <v>4.0049999999999999</v>
      </c>
      <c r="G298" s="23">
        <v>0</v>
      </c>
      <c r="H298" s="23">
        <v>7.3699999999999983</v>
      </c>
      <c r="I298" s="23">
        <v>0</v>
      </c>
      <c r="J298" s="23">
        <v>0.441</v>
      </c>
      <c r="K298" s="23">
        <v>0</v>
      </c>
      <c r="L298" s="23">
        <v>693</v>
      </c>
      <c r="M298" s="23">
        <v>0</v>
      </c>
      <c r="N298" s="23">
        <v>0</v>
      </c>
      <c r="O298" s="23">
        <v>850</v>
      </c>
      <c r="P298" s="23">
        <v>69.61104069999999</v>
      </c>
      <c r="Q298" s="23">
        <v>4.0049999999999999</v>
      </c>
      <c r="R298" s="23">
        <v>0</v>
      </c>
      <c r="S298" s="23">
        <v>7.3699999999999983</v>
      </c>
      <c r="T298" s="23">
        <v>0</v>
      </c>
      <c r="U298" s="23">
        <v>0.441</v>
      </c>
      <c r="V298" s="23">
        <v>0</v>
      </c>
      <c r="W298" s="23">
        <v>693</v>
      </c>
      <c r="X298" s="23">
        <v>0</v>
      </c>
      <c r="Y298" s="23">
        <v>0</v>
      </c>
      <c r="Z298" s="23">
        <v>850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row>
    <row r="299" spans="1:59" ht="30" x14ac:dyDescent="0.25">
      <c r="A299" s="22" t="s">
        <v>633</v>
      </c>
      <c r="B299" s="21" t="s">
        <v>105</v>
      </c>
      <c r="C299" s="22" t="s">
        <v>97</v>
      </c>
      <c r="D299" s="23">
        <v>0</v>
      </c>
      <c r="E299" s="23">
        <v>57.501715849999989</v>
      </c>
      <c r="F299" s="23">
        <v>3.3149999999999999</v>
      </c>
      <c r="G299" s="23">
        <v>0</v>
      </c>
      <c r="H299" s="23">
        <v>6.6569999999999983</v>
      </c>
      <c r="I299" s="23">
        <v>0</v>
      </c>
      <c r="J299" s="23">
        <v>0</v>
      </c>
      <c r="K299" s="23">
        <v>0</v>
      </c>
      <c r="L299" s="23">
        <v>646</v>
      </c>
      <c r="M299" s="23">
        <v>0</v>
      </c>
      <c r="N299" s="23">
        <v>0</v>
      </c>
      <c r="O299" s="23">
        <v>822</v>
      </c>
      <c r="P299" s="23">
        <v>57.501715849999989</v>
      </c>
      <c r="Q299" s="23">
        <v>3.3149999999999999</v>
      </c>
      <c r="R299" s="23">
        <v>0</v>
      </c>
      <c r="S299" s="23">
        <v>6.6569999999999983</v>
      </c>
      <c r="T299" s="23">
        <v>0</v>
      </c>
      <c r="U299" s="23">
        <v>0</v>
      </c>
      <c r="V299" s="23">
        <v>0</v>
      </c>
      <c r="W299" s="23">
        <v>646</v>
      </c>
      <c r="X299" s="23">
        <v>0</v>
      </c>
      <c r="Y299" s="23">
        <v>0</v>
      </c>
      <c r="Z299" s="23">
        <v>822</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row>
    <row r="300" spans="1:59" ht="30" x14ac:dyDescent="0.25">
      <c r="A300" s="22" t="s">
        <v>635</v>
      </c>
      <c r="B300" s="21" t="s">
        <v>107</v>
      </c>
      <c r="C300" s="22" t="s">
        <v>97</v>
      </c>
      <c r="D300" s="23">
        <v>0</v>
      </c>
      <c r="E300" s="23">
        <v>9.5313139399999987</v>
      </c>
      <c r="F300" s="23">
        <v>0.69000000000000006</v>
      </c>
      <c r="G300" s="23">
        <v>0</v>
      </c>
      <c r="H300" s="23">
        <v>0.71300000000000008</v>
      </c>
      <c r="I300" s="23">
        <v>0</v>
      </c>
      <c r="J300" s="23">
        <v>0.187</v>
      </c>
      <c r="K300" s="23">
        <v>0</v>
      </c>
      <c r="L300" s="23">
        <v>42</v>
      </c>
      <c r="M300" s="23">
        <v>0</v>
      </c>
      <c r="N300" s="23">
        <v>0</v>
      </c>
      <c r="O300" s="23">
        <v>27</v>
      </c>
      <c r="P300" s="23">
        <v>9.5313139399999987</v>
      </c>
      <c r="Q300" s="23">
        <v>0.69000000000000006</v>
      </c>
      <c r="R300" s="23">
        <v>0</v>
      </c>
      <c r="S300" s="23">
        <v>0.71300000000000008</v>
      </c>
      <c r="T300" s="23">
        <v>0</v>
      </c>
      <c r="U300" s="23">
        <v>0.187</v>
      </c>
      <c r="V300" s="23">
        <v>0</v>
      </c>
      <c r="W300" s="23">
        <v>42</v>
      </c>
      <c r="X300" s="23">
        <v>0</v>
      </c>
      <c r="Y300" s="23">
        <v>0</v>
      </c>
      <c r="Z300" s="23">
        <v>27</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23">
        <v>0</v>
      </c>
      <c r="BE300" s="23">
        <v>0</v>
      </c>
      <c r="BF300" s="23">
        <v>0</v>
      </c>
      <c r="BG300" s="23">
        <v>0</v>
      </c>
    </row>
    <row r="301" spans="1:59" ht="30" x14ac:dyDescent="0.25">
      <c r="A301" s="22" t="s">
        <v>636</v>
      </c>
      <c r="B301" s="21" t="s">
        <v>109</v>
      </c>
      <c r="C301" s="22" t="s">
        <v>97</v>
      </c>
      <c r="D301" s="23">
        <v>8936.6638454806507</v>
      </c>
      <c r="E301" s="23">
        <v>2.5780109099999997</v>
      </c>
      <c r="F301" s="23">
        <v>0</v>
      </c>
      <c r="G301" s="23">
        <v>0</v>
      </c>
      <c r="H301" s="23">
        <v>0</v>
      </c>
      <c r="I301" s="23">
        <v>0</v>
      </c>
      <c r="J301" s="23">
        <v>0.254</v>
      </c>
      <c r="K301" s="23">
        <v>0</v>
      </c>
      <c r="L301" s="23">
        <v>5</v>
      </c>
      <c r="M301" s="23">
        <v>0</v>
      </c>
      <c r="N301" s="23">
        <v>0</v>
      </c>
      <c r="O301" s="23">
        <v>1</v>
      </c>
      <c r="P301" s="23">
        <v>2.5780109099999997</v>
      </c>
      <c r="Q301" s="23">
        <v>0</v>
      </c>
      <c r="R301" s="23">
        <v>0</v>
      </c>
      <c r="S301" s="23">
        <v>0</v>
      </c>
      <c r="T301" s="23">
        <v>0</v>
      </c>
      <c r="U301" s="23">
        <v>0.254</v>
      </c>
      <c r="V301" s="23">
        <v>0</v>
      </c>
      <c r="W301" s="23">
        <v>5</v>
      </c>
      <c r="X301" s="23">
        <v>0</v>
      </c>
      <c r="Y301" s="23">
        <v>0</v>
      </c>
      <c r="Z301" s="23">
        <v>1</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23">
        <v>0</v>
      </c>
      <c r="BE301" s="23">
        <v>0</v>
      </c>
      <c r="BF301" s="23">
        <v>0</v>
      </c>
      <c r="BG301" s="23">
        <v>0</v>
      </c>
    </row>
    <row r="302" spans="1:59" ht="45" x14ac:dyDescent="0.25">
      <c r="A302" s="22" t="s">
        <v>636</v>
      </c>
      <c r="B302" s="21" t="s">
        <v>637</v>
      </c>
      <c r="C302" s="22" t="s">
        <v>638</v>
      </c>
      <c r="D302" s="23">
        <v>34.840449237348629</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row>
    <row r="303" spans="1:59" ht="45" x14ac:dyDescent="0.25">
      <c r="A303" s="22" t="s">
        <v>636</v>
      </c>
      <c r="B303" s="21" t="s">
        <v>639</v>
      </c>
      <c r="C303" s="22" t="s">
        <v>640</v>
      </c>
      <c r="D303" s="23">
        <v>3.0828555954987036</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row>
    <row r="304" spans="1:59" ht="30" x14ac:dyDescent="0.25">
      <c r="A304" s="22" t="s">
        <v>636</v>
      </c>
      <c r="B304" s="21" t="s">
        <v>641</v>
      </c>
      <c r="C304" s="22" t="s">
        <v>647</v>
      </c>
      <c r="D304" s="23" t="s">
        <v>532</v>
      </c>
      <c r="E304" s="23">
        <v>0</v>
      </c>
      <c r="F304" s="23">
        <v>0</v>
      </c>
      <c r="G304" s="23">
        <v>0</v>
      </c>
      <c r="H304" s="23">
        <v>0</v>
      </c>
      <c r="I304" s="23">
        <v>0</v>
      </c>
      <c r="J304" s="23">
        <v>0</v>
      </c>
      <c r="K304" s="23">
        <v>0</v>
      </c>
      <c r="L304" s="23">
        <v>0</v>
      </c>
      <c r="M304" s="23">
        <v>0</v>
      </c>
      <c r="N304" s="23">
        <v>0</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D304" s="23">
        <v>0</v>
      </c>
      <c r="BE304" s="23">
        <v>0</v>
      </c>
      <c r="BF304" s="23">
        <v>0</v>
      </c>
      <c r="BG304" s="23">
        <v>0</v>
      </c>
    </row>
    <row r="305" spans="1:59" ht="60" x14ac:dyDescent="0.25">
      <c r="A305" s="22" t="s">
        <v>636</v>
      </c>
      <c r="B305" s="21" t="s">
        <v>642</v>
      </c>
      <c r="C305" s="22" t="s">
        <v>648</v>
      </c>
      <c r="D305" s="23" t="s">
        <v>532</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D305" s="23">
        <v>0</v>
      </c>
      <c r="BE305" s="23">
        <v>0</v>
      </c>
      <c r="BF305" s="23">
        <v>0</v>
      </c>
      <c r="BG305" s="23">
        <v>0</v>
      </c>
    </row>
    <row r="306" spans="1:59" ht="45" x14ac:dyDescent="0.25">
      <c r="A306" s="22" t="s">
        <v>636</v>
      </c>
      <c r="B306" s="21" t="s">
        <v>643</v>
      </c>
      <c r="C306" s="22" t="s">
        <v>649</v>
      </c>
      <c r="D306" s="23" t="s">
        <v>532</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row>
    <row r="307" spans="1:59" ht="45" x14ac:dyDescent="0.25">
      <c r="A307" s="22" t="s">
        <v>636</v>
      </c>
      <c r="B307" s="21" t="s">
        <v>644</v>
      </c>
      <c r="C307" s="22" t="s">
        <v>650</v>
      </c>
      <c r="D307" s="23" t="s">
        <v>532</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row>
    <row r="308" spans="1:59" ht="45" x14ac:dyDescent="0.25">
      <c r="A308" s="22" t="s">
        <v>636</v>
      </c>
      <c r="B308" s="21" t="s">
        <v>645</v>
      </c>
      <c r="C308" s="22" t="s">
        <v>651</v>
      </c>
      <c r="D308" s="23" t="s">
        <v>532</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row>
    <row r="309" spans="1:59" ht="60" x14ac:dyDescent="0.25">
      <c r="A309" s="22" t="s">
        <v>636</v>
      </c>
      <c r="B309" s="21" t="s">
        <v>646</v>
      </c>
      <c r="C309" s="22" t="s">
        <v>652</v>
      </c>
      <c r="D309" s="23">
        <v>17.442116155859228</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row>
    <row r="310" spans="1:59" ht="45" x14ac:dyDescent="0.25">
      <c r="A310" s="22" t="s">
        <v>636</v>
      </c>
      <c r="B310" s="21" t="s">
        <v>653</v>
      </c>
      <c r="C310" s="22" t="s">
        <v>654</v>
      </c>
      <c r="D310" s="23">
        <v>4.3197297232485283</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23">
        <v>0</v>
      </c>
      <c r="BE310" s="23">
        <v>0</v>
      </c>
      <c r="BF310" s="23">
        <v>0</v>
      </c>
      <c r="BG310" s="23">
        <v>0</v>
      </c>
    </row>
    <row r="311" spans="1:59" ht="45" x14ac:dyDescent="0.25">
      <c r="A311" s="22" t="s">
        <v>636</v>
      </c>
      <c r="B311" s="21" t="s">
        <v>655</v>
      </c>
      <c r="C311" s="22" t="s">
        <v>657</v>
      </c>
      <c r="D311" s="23" t="s">
        <v>532</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0</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23">
        <v>0</v>
      </c>
      <c r="BE311" s="23">
        <v>0</v>
      </c>
      <c r="BF311" s="23">
        <v>0</v>
      </c>
      <c r="BG311" s="23">
        <v>0</v>
      </c>
    </row>
    <row r="312" spans="1:59" ht="30" x14ac:dyDescent="0.25">
      <c r="A312" s="22" t="s">
        <v>636</v>
      </c>
      <c r="B312" s="21" t="s">
        <v>656</v>
      </c>
      <c r="C312" s="22" t="s">
        <v>658</v>
      </c>
      <c r="D312" s="23" t="s">
        <v>532</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row>
    <row r="313" spans="1:59" ht="60" x14ac:dyDescent="0.25">
      <c r="A313" s="22" t="s">
        <v>636</v>
      </c>
      <c r="B313" s="21" t="s">
        <v>659</v>
      </c>
      <c r="C313" s="22" t="s">
        <v>660</v>
      </c>
      <c r="D313" s="23">
        <v>455.10032262535344</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23">
        <v>0</v>
      </c>
      <c r="BE313" s="23">
        <v>0</v>
      </c>
      <c r="BF313" s="23">
        <v>0</v>
      </c>
      <c r="BG313" s="23">
        <v>0</v>
      </c>
    </row>
    <row r="314" spans="1:59" ht="45" x14ac:dyDescent="0.25">
      <c r="A314" s="22" t="s">
        <v>636</v>
      </c>
      <c r="B314" s="21" t="s">
        <v>661</v>
      </c>
      <c r="C314" s="22" t="s">
        <v>662</v>
      </c>
      <c r="D314" s="23" t="s">
        <v>532</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row>
    <row r="315" spans="1:59" ht="45" x14ac:dyDescent="0.25">
      <c r="A315" s="22" t="s">
        <v>636</v>
      </c>
      <c r="B315" s="21" t="s">
        <v>663</v>
      </c>
      <c r="C315" s="22" t="s">
        <v>664</v>
      </c>
      <c r="D315" s="23">
        <v>16.12149935262757</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0</v>
      </c>
    </row>
    <row r="316" spans="1:59" ht="45" x14ac:dyDescent="0.25">
      <c r="A316" s="22" t="s">
        <v>636</v>
      </c>
      <c r="B316" s="21" t="s">
        <v>665</v>
      </c>
      <c r="C316" s="22" t="s">
        <v>666</v>
      </c>
      <c r="D316" s="23">
        <v>1.8233470922104213</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row>
    <row r="317" spans="1:59" ht="45" x14ac:dyDescent="0.25">
      <c r="A317" s="22" t="s">
        <v>636</v>
      </c>
      <c r="B317" s="21" t="s">
        <v>667</v>
      </c>
      <c r="C317" s="22" t="s">
        <v>672</v>
      </c>
      <c r="D317" s="23">
        <v>28.780107036476185</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row>
    <row r="318" spans="1:59" ht="60" x14ac:dyDescent="0.25">
      <c r="A318" s="22" t="s">
        <v>636</v>
      </c>
      <c r="B318" s="21" t="s">
        <v>668</v>
      </c>
      <c r="C318" s="22" t="s">
        <v>673</v>
      </c>
      <c r="D318" s="23">
        <v>21.839414051475156</v>
      </c>
      <c r="E318" s="23">
        <v>9.137511999999999E-2</v>
      </c>
      <c r="F318" s="23">
        <v>0</v>
      </c>
      <c r="G318" s="23">
        <v>0</v>
      </c>
      <c r="H318" s="23">
        <v>0</v>
      </c>
      <c r="I318" s="23">
        <v>0</v>
      </c>
      <c r="J318" s="23">
        <v>0</v>
      </c>
      <c r="K318" s="23">
        <v>0</v>
      </c>
      <c r="L318" s="23">
        <v>1</v>
      </c>
      <c r="M318" s="23">
        <v>0</v>
      </c>
      <c r="N318" s="23">
        <v>0</v>
      </c>
      <c r="O318" s="23">
        <v>0</v>
      </c>
      <c r="P318" s="23">
        <v>9.137511999999999E-2</v>
      </c>
      <c r="Q318" s="23">
        <v>0</v>
      </c>
      <c r="R318" s="23">
        <v>0</v>
      </c>
      <c r="S318" s="23">
        <v>0</v>
      </c>
      <c r="T318" s="23">
        <v>0</v>
      </c>
      <c r="U318" s="23">
        <v>0</v>
      </c>
      <c r="V318" s="23">
        <v>0</v>
      </c>
      <c r="W318" s="23">
        <v>1</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row>
    <row r="319" spans="1:59" ht="60" x14ac:dyDescent="0.25">
      <c r="A319" s="22" t="s">
        <v>636</v>
      </c>
      <c r="B319" s="21" t="s">
        <v>669</v>
      </c>
      <c r="C319" s="22" t="s">
        <v>674</v>
      </c>
      <c r="D319" s="23">
        <v>11.335820737030669</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row>
    <row r="320" spans="1:59" ht="60" x14ac:dyDescent="0.25">
      <c r="A320" s="22" t="s">
        <v>636</v>
      </c>
      <c r="B320" s="21" t="s">
        <v>670</v>
      </c>
      <c r="C320" s="22" t="s">
        <v>675</v>
      </c>
      <c r="D320" s="23">
        <v>1.1565019842917375</v>
      </c>
      <c r="E320" s="23">
        <v>6.3546179999999994E-2</v>
      </c>
      <c r="F320" s="23">
        <v>0</v>
      </c>
      <c r="G320" s="23">
        <v>0</v>
      </c>
      <c r="H320" s="23">
        <v>0</v>
      </c>
      <c r="I320" s="23">
        <v>0</v>
      </c>
      <c r="J320" s="23">
        <v>0</v>
      </c>
      <c r="K320" s="23">
        <v>0</v>
      </c>
      <c r="L320" s="23">
        <v>1</v>
      </c>
      <c r="M320" s="23">
        <v>0</v>
      </c>
      <c r="N320" s="23">
        <v>0</v>
      </c>
      <c r="O320" s="23">
        <v>0</v>
      </c>
      <c r="P320" s="23">
        <v>6.3546179999999994E-2</v>
      </c>
      <c r="Q320" s="23">
        <v>0</v>
      </c>
      <c r="R320" s="23">
        <v>0</v>
      </c>
      <c r="S320" s="23">
        <v>0</v>
      </c>
      <c r="T320" s="23">
        <v>0</v>
      </c>
      <c r="U320" s="23">
        <v>0</v>
      </c>
      <c r="V320" s="23">
        <v>0</v>
      </c>
      <c r="W320" s="23">
        <v>1</v>
      </c>
      <c r="X320" s="23">
        <v>0</v>
      </c>
      <c r="Y320" s="23">
        <v>0</v>
      </c>
      <c r="Z320" s="23">
        <v>0</v>
      </c>
      <c r="AA320" s="23">
        <v>0</v>
      </c>
      <c r="AB320" s="23">
        <v>0</v>
      </c>
      <c r="AC320" s="23">
        <v>0</v>
      </c>
      <c r="AD320" s="23">
        <v>0</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row>
    <row r="321" spans="1:59" ht="60" x14ac:dyDescent="0.25">
      <c r="A321" s="22" t="s">
        <v>636</v>
      </c>
      <c r="B321" s="21" t="s">
        <v>671</v>
      </c>
      <c r="C321" s="22" t="s">
        <v>676</v>
      </c>
      <c r="D321" s="23">
        <v>11.217888717022657</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v>0</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row>
    <row r="322" spans="1:59" ht="60" x14ac:dyDescent="0.25">
      <c r="A322" s="22" t="s">
        <v>636</v>
      </c>
      <c r="B322" s="21" t="s">
        <v>677</v>
      </c>
      <c r="C322" s="22" t="s">
        <v>679</v>
      </c>
      <c r="D322" s="23">
        <v>11.625598141061154</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row>
    <row r="323" spans="1:59" ht="45" x14ac:dyDescent="0.25">
      <c r="A323" s="22" t="s">
        <v>636</v>
      </c>
      <c r="B323" s="21" t="s">
        <v>678</v>
      </c>
      <c r="C323" s="22" t="s">
        <v>680</v>
      </c>
      <c r="D323" s="23">
        <v>25.014930272353038</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row>
    <row r="324" spans="1:59" ht="60" x14ac:dyDescent="0.25">
      <c r="A324" s="22" t="s">
        <v>636</v>
      </c>
      <c r="B324" s="21" t="s">
        <v>681</v>
      </c>
      <c r="C324" s="22" t="s">
        <v>682</v>
      </c>
      <c r="D324" s="23">
        <v>14.267436590426298</v>
      </c>
      <c r="E324" s="23">
        <v>0</v>
      </c>
      <c r="F324" s="23">
        <v>0</v>
      </c>
      <c r="G324" s="23">
        <v>0</v>
      </c>
      <c r="H324" s="23">
        <v>0</v>
      </c>
      <c r="I324" s="23">
        <v>0</v>
      </c>
      <c r="J324" s="23">
        <v>0</v>
      </c>
      <c r="K324" s="23">
        <v>0</v>
      </c>
      <c r="L324" s="23">
        <v>0</v>
      </c>
      <c r="M324" s="23">
        <v>0</v>
      </c>
      <c r="N324" s="23">
        <v>0</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0</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D324" s="23">
        <v>0</v>
      </c>
      <c r="BE324" s="23">
        <v>0</v>
      </c>
      <c r="BF324" s="23">
        <v>0</v>
      </c>
      <c r="BG324" s="23">
        <v>0</v>
      </c>
    </row>
    <row r="325" spans="1:59" ht="60" x14ac:dyDescent="0.25">
      <c r="A325" s="22" t="s">
        <v>636</v>
      </c>
      <c r="B325" s="21" t="s">
        <v>683</v>
      </c>
      <c r="C325" s="22" t="s">
        <v>684</v>
      </c>
      <c r="D325" s="23">
        <v>42.108420151478484</v>
      </c>
      <c r="E325" s="23">
        <v>0</v>
      </c>
      <c r="F325" s="23">
        <v>0</v>
      </c>
      <c r="G325" s="23">
        <v>0</v>
      </c>
      <c r="H325" s="23">
        <v>0</v>
      </c>
      <c r="I325" s="23">
        <v>0</v>
      </c>
      <c r="J325" s="23">
        <v>0</v>
      </c>
      <c r="K325" s="23">
        <v>0</v>
      </c>
      <c r="L325" s="23">
        <v>0</v>
      </c>
      <c r="M325" s="23">
        <v>0</v>
      </c>
      <c r="N325" s="23">
        <v>0</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0</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D325" s="23">
        <v>0</v>
      </c>
      <c r="BE325" s="23">
        <v>0</v>
      </c>
      <c r="BF325" s="23">
        <v>0</v>
      </c>
      <c r="BG325" s="23">
        <v>0</v>
      </c>
    </row>
    <row r="326" spans="1:59" ht="60" x14ac:dyDescent="0.25">
      <c r="A326" s="22" t="s">
        <v>636</v>
      </c>
      <c r="B326" s="21" t="s">
        <v>685</v>
      </c>
      <c r="C326" s="22" t="s">
        <v>688</v>
      </c>
      <c r="D326" s="23">
        <v>28.507357329320758</v>
      </c>
      <c r="E326" s="23">
        <v>0</v>
      </c>
      <c r="F326" s="23">
        <v>0</v>
      </c>
      <c r="G326" s="23">
        <v>0</v>
      </c>
      <c r="H326" s="23">
        <v>0</v>
      </c>
      <c r="I326" s="23">
        <v>0</v>
      </c>
      <c r="J326" s="23">
        <v>0</v>
      </c>
      <c r="K326" s="23">
        <v>0</v>
      </c>
      <c r="L326" s="23">
        <v>0</v>
      </c>
      <c r="M326" s="23">
        <v>0</v>
      </c>
      <c r="N326" s="23">
        <v>0</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v>0</v>
      </c>
      <c r="AE326" s="23">
        <v>0</v>
      </c>
      <c r="AF326" s="23">
        <v>0</v>
      </c>
      <c r="AG326" s="23">
        <v>0</v>
      </c>
      <c r="AH326" s="23">
        <v>0</v>
      </c>
      <c r="AI326" s="23">
        <v>0</v>
      </c>
      <c r="AJ326" s="23">
        <v>0</v>
      </c>
      <c r="AK326" s="23">
        <v>0</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D326" s="23">
        <v>0</v>
      </c>
      <c r="BE326" s="23">
        <v>0</v>
      </c>
      <c r="BF326" s="23">
        <v>0</v>
      </c>
      <c r="BG326" s="23">
        <v>0</v>
      </c>
    </row>
    <row r="327" spans="1:59" ht="60" x14ac:dyDescent="0.25">
      <c r="A327" s="22" t="s">
        <v>636</v>
      </c>
      <c r="B327" s="21" t="s">
        <v>686</v>
      </c>
      <c r="C327" s="22" t="s">
        <v>689</v>
      </c>
      <c r="D327" s="23">
        <v>2.9729142132424302</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D327" s="23">
        <v>0</v>
      </c>
      <c r="BE327" s="23">
        <v>0</v>
      </c>
      <c r="BF327" s="23">
        <v>0</v>
      </c>
      <c r="BG327" s="23">
        <v>0</v>
      </c>
    </row>
    <row r="328" spans="1:59" ht="45" x14ac:dyDescent="0.25">
      <c r="A328" s="22" t="s">
        <v>636</v>
      </c>
      <c r="B328" s="21" t="s">
        <v>687</v>
      </c>
      <c r="C328" s="22" t="s">
        <v>690</v>
      </c>
      <c r="D328" s="23">
        <v>16.700874531767539</v>
      </c>
      <c r="E328" s="23">
        <v>0</v>
      </c>
      <c r="F328" s="23">
        <v>0</v>
      </c>
      <c r="G328" s="23">
        <v>0</v>
      </c>
      <c r="H328" s="23">
        <v>0</v>
      </c>
      <c r="I328" s="23">
        <v>0</v>
      </c>
      <c r="J328" s="23">
        <v>0</v>
      </c>
      <c r="K328" s="23">
        <v>0</v>
      </c>
      <c r="L328" s="23">
        <v>0</v>
      </c>
      <c r="M328" s="23">
        <v>0</v>
      </c>
      <c r="N328" s="23">
        <v>0</v>
      </c>
      <c r="O328" s="23">
        <v>0</v>
      </c>
      <c r="P328" s="23">
        <v>0</v>
      </c>
      <c r="Q328" s="23">
        <v>0</v>
      </c>
      <c r="R328" s="23">
        <v>0</v>
      </c>
      <c r="S328" s="23">
        <v>0</v>
      </c>
      <c r="T328" s="23">
        <v>0</v>
      </c>
      <c r="U328" s="23">
        <v>0</v>
      </c>
      <c r="V328" s="23">
        <v>0</v>
      </c>
      <c r="W328" s="23">
        <v>0</v>
      </c>
      <c r="X328" s="23">
        <v>0</v>
      </c>
      <c r="Y328" s="23">
        <v>0</v>
      </c>
      <c r="Z328" s="23">
        <v>0</v>
      </c>
      <c r="AA328" s="23">
        <v>0</v>
      </c>
      <c r="AB328" s="23">
        <v>0</v>
      </c>
      <c r="AC328" s="23">
        <v>0</v>
      </c>
      <c r="AD328" s="23">
        <v>0</v>
      </c>
      <c r="AE328" s="23">
        <v>0</v>
      </c>
      <c r="AF328" s="23">
        <v>0</v>
      </c>
      <c r="AG328" s="23">
        <v>0</v>
      </c>
      <c r="AH328" s="23">
        <v>0</v>
      </c>
      <c r="AI328" s="23">
        <v>0</v>
      </c>
      <c r="AJ328" s="23">
        <v>0</v>
      </c>
      <c r="AK328" s="23">
        <v>0</v>
      </c>
      <c r="AL328" s="23">
        <v>0</v>
      </c>
      <c r="AM328" s="23">
        <v>0</v>
      </c>
      <c r="AN328" s="23">
        <v>0</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c r="BD328" s="23">
        <v>0</v>
      </c>
      <c r="BE328" s="23">
        <v>0</v>
      </c>
      <c r="BF328" s="23">
        <v>0</v>
      </c>
      <c r="BG328" s="23">
        <v>0</v>
      </c>
    </row>
    <row r="329" spans="1:59" ht="60" x14ac:dyDescent="0.25">
      <c r="A329" s="22" t="s">
        <v>636</v>
      </c>
      <c r="B329" s="21" t="s">
        <v>691</v>
      </c>
      <c r="C329" s="22" t="s">
        <v>692</v>
      </c>
      <c r="D329" s="23" t="s">
        <v>532</v>
      </c>
      <c r="E329" s="23">
        <v>0</v>
      </c>
      <c r="F329" s="23">
        <v>0</v>
      </c>
      <c r="G329" s="23">
        <v>0</v>
      </c>
      <c r="H329" s="23">
        <v>0</v>
      </c>
      <c r="I329" s="23">
        <v>0</v>
      </c>
      <c r="J329" s="23">
        <v>0</v>
      </c>
      <c r="K329" s="23">
        <v>0</v>
      </c>
      <c r="L329" s="23">
        <v>0</v>
      </c>
      <c r="M329" s="23">
        <v>0</v>
      </c>
      <c r="N329" s="23">
        <v>0</v>
      </c>
      <c r="O329" s="23">
        <v>0</v>
      </c>
      <c r="P329" s="23">
        <v>0</v>
      </c>
      <c r="Q329" s="23">
        <v>0</v>
      </c>
      <c r="R329" s="23">
        <v>0</v>
      </c>
      <c r="S329" s="23">
        <v>0</v>
      </c>
      <c r="T329" s="23">
        <v>0</v>
      </c>
      <c r="U329" s="23">
        <v>0</v>
      </c>
      <c r="V329" s="23">
        <v>0</v>
      </c>
      <c r="W329" s="23">
        <v>0</v>
      </c>
      <c r="X329" s="23">
        <v>0</v>
      </c>
      <c r="Y329" s="23">
        <v>0</v>
      </c>
      <c r="Z329" s="23">
        <v>0</v>
      </c>
      <c r="AA329" s="23">
        <v>0</v>
      </c>
      <c r="AB329" s="23">
        <v>0</v>
      </c>
      <c r="AC329" s="23">
        <v>0</v>
      </c>
      <c r="AD329" s="23">
        <v>0</v>
      </c>
      <c r="AE329" s="23">
        <v>0</v>
      </c>
      <c r="AF329" s="23">
        <v>0</v>
      </c>
      <c r="AG329" s="23">
        <v>0</v>
      </c>
      <c r="AH329" s="23">
        <v>0</v>
      </c>
      <c r="AI329" s="23">
        <v>0</v>
      </c>
      <c r="AJ329" s="23">
        <v>0</v>
      </c>
      <c r="AK329" s="23">
        <v>0</v>
      </c>
      <c r="AL329" s="23">
        <v>0</v>
      </c>
      <c r="AM329" s="23">
        <v>0</v>
      </c>
      <c r="AN329" s="23">
        <v>0</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c r="BD329" s="23">
        <v>0</v>
      </c>
      <c r="BE329" s="23">
        <v>0</v>
      </c>
      <c r="BF329" s="23">
        <v>0</v>
      </c>
      <c r="BG329" s="23">
        <v>0</v>
      </c>
    </row>
    <row r="330" spans="1:59" ht="30" x14ac:dyDescent="0.25">
      <c r="A330" s="22" t="s">
        <v>636</v>
      </c>
      <c r="B330" s="21" t="s">
        <v>693</v>
      </c>
      <c r="C330" s="22" t="s">
        <v>694</v>
      </c>
      <c r="D330" s="23" t="s">
        <v>532</v>
      </c>
      <c r="E330" s="23">
        <v>0</v>
      </c>
      <c r="F330" s="23">
        <v>0</v>
      </c>
      <c r="G330" s="23">
        <v>0</v>
      </c>
      <c r="H330" s="23">
        <v>0</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c r="BD330" s="23">
        <v>0</v>
      </c>
      <c r="BE330" s="23">
        <v>0</v>
      </c>
      <c r="BF330" s="23">
        <v>0</v>
      </c>
      <c r="BG330" s="23">
        <v>0</v>
      </c>
    </row>
    <row r="331" spans="1:59" ht="45" x14ac:dyDescent="0.25">
      <c r="A331" s="22" t="s">
        <v>636</v>
      </c>
      <c r="B331" s="21" t="s">
        <v>695</v>
      </c>
      <c r="C331" s="22" t="s">
        <v>696</v>
      </c>
      <c r="D331" s="23" t="s">
        <v>532</v>
      </c>
      <c r="E331" s="23">
        <v>0.73490918000000005</v>
      </c>
      <c r="F331" s="23">
        <v>0</v>
      </c>
      <c r="G331" s="23">
        <v>0</v>
      </c>
      <c r="H331" s="23">
        <v>0</v>
      </c>
      <c r="I331" s="23">
        <v>0</v>
      </c>
      <c r="J331" s="23">
        <v>0.254</v>
      </c>
      <c r="K331" s="23">
        <v>0</v>
      </c>
      <c r="L331" s="23">
        <v>0</v>
      </c>
      <c r="M331" s="23">
        <v>0</v>
      </c>
      <c r="N331" s="23">
        <v>0</v>
      </c>
      <c r="O331" s="23">
        <v>1</v>
      </c>
      <c r="P331" s="23">
        <v>0.73490918000000005</v>
      </c>
      <c r="Q331" s="23">
        <v>0</v>
      </c>
      <c r="R331" s="23">
        <v>0</v>
      </c>
      <c r="S331" s="23">
        <v>0</v>
      </c>
      <c r="T331" s="23">
        <v>0</v>
      </c>
      <c r="U331" s="23">
        <v>0.254</v>
      </c>
      <c r="V331" s="23">
        <v>0</v>
      </c>
      <c r="W331" s="23">
        <v>0</v>
      </c>
      <c r="X331" s="23">
        <v>0</v>
      </c>
      <c r="Y331" s="23">
        <v>0</v>
      </c>
      <c r="Z331" s="23">
        <v>1</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D331" s="23">
        <v>0</v>
      </c>
      <c r="BE331" s="23">
        <v>0</v>
      </c>
      <c r="BF331" s="23">
        <v>0</v>
      </c>
      <c r="BG331" s="23">
        <v>0</v>
      </c>
    </row>
    <row r="332" spans="1:59" ht="45" x14ac:dyDescent="0.25">
      <c r="A332" s="22" t="s">
        <v>636</v>
      </c>
      <c r="B332" s="21" t="s">
        <v>697</v>
      </c>
      <c r="C332" s="22" t="s">
        <v>702</v>
      </c>
      <c r="D332" s="23" t="s">
        <v>532</v>
      </c>
      <c r="E332" s="23">
        <v>0</v>
      </c>
      <c r="F332" s="23">
        <v>0</v>
      </c>
      <c r="G332" s="23">
        <v>0</v>
      </c>
      <c r="H332" s="23">
        <v>0</v>
      </c>
      <c r="I332" s="23">
        <v>0</v>
      </c>
      <c r="J332" s="23">
        <v>0</v>
      </c>
      <c r="K332" s="23">
        <v>0</v>
      </c>
      <c r="L332" s="23">
        <v>0</v>
      </c>
      <c r="M332" s="23">
        <v>0</v>
      </c>
      <c r="N332" s="23">
        <v>0</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v>0</v>
      </c>
      <c r="AE332" s="23">
        <v>0</v>
      </c>
      <c r="AF332" s="23">
        <v>0</v>
      </c>
      <c r="AG332" s="23">
        <v>0</v>
      </c>
      <c r="AH332" s="23">
        <v>0</v>
      </c>
      <c r="AI332" s="23">
        <v>0</v>
      </c>
      <c r="AJ332" s="23">
        <v>0</v>
      </c>
      <c r="AK332" s="23">
        <v>0</v>
      </c>
      <c r="AL332" s="23">
        <v>0</v>
      </c>
      <c r="AM332" s="23">
        <v>0</v>
      </c>
      <c r="AN332" s="23">
        <v>0</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c r="BD332" s="23">
        <v>0</v>
      </c>
      <c r="BE332" s="23">
        <v>0</v>
      </c>
      <c r="BF332" s="23">
        <v>0</v>
      </c>
      <c r="BG332" s="23">
        <v>0</v>
      </c>
    </row>
    <row r="333" spans="1:59" ht="45" x14ac:dyDescent="0.25">
      <c r="A333" s="22" t="s">
        <v>636</v>
      </c>
      <c r="B333" s="21" t="s">
        <v>698</v>
      </c>
      <c r="C333" s="22" t="s">
        <v>703</v>
      </c>
      <c r="D333" s="23" t="s">
        <v>532</v>
      </c>
      <c r="E333" s="23">
        <v>0</v>
      </c>
      <c r="F333" s="23">
        <v>0</v>
      </c>
      <c r="G333" s="23">
        <v>0</v>
      </c>
      <c r="H333" s="23">
        <v>0</v>
      </c>
      <c r="I333" s="23">
        <v>0</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v>
      </c>
      <c r="AE333" s="23">
        <v>0</v>
      </c>
      <c r="AF333" s="23">
        <v>0</v>
      </c>
      <c r="AG333" s="23">
        <v>0</v>
      </c>
      <c r="AH333" s="23">
        <v>0</v>
      </c>
      <c r="AI333" s="23">
        <v>0</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c r="BD333" s="23">
        <v>0</v>
      </c>
      <c r="BE333" s="23">
        <v>0</v>
      </c>
      <c r="BF333" s="23">
        <v>0</v>
      </c>
      <c r="BG333" s="23">
        <v>0</v>
      </c>
    </row>
    <row r="334" spans="1:59" ht="45" x14ac:dyDescent="0.25">
      <c r="A334" s="22" t="s">
        <v>636</v>
      </c>
      <c r="B334" s="21" t="s">
        <v>699</v>
      </c>
      <c r="C334" s="22" t="s">
        <v>704</v>
      </c>
      <c r="D334" s="23">
        <v>10.566933403823347</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row>
    <row r="335" spans="1:59" ht="45" x14ac:dyDescent="0.25">
      <c r="A335" s="22" t="s">
        <v>636</v>
      </c>
      <c r="B335" s="21" t="s">
        <v>700</v>
      </c>
      <c r="C335" s="22" t="s">
        <v>705</v>
      </c>
      <c r="D335" s="23" t="s">
        <v>532</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row>
    <row r="336" spans="1:59" ht="45" x14ac:dyDescent="0.25">
      <c r="A336" s="22" t="s">
        <v>636</v>
      </c>
      <c r="B336" s="21" t="s">
        <v>701</v>
      </c>
      <c r="C336" s="22" t="s">
        <v>706</v>
      </c>
      <c r="D336" s="23" t="s">
        <v>532</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row>
    <row r="337" spans="1:59" ht="45" x14ac:dyDescent="0.25">
      <c r="A337" s="22" t="s">
        <v>636</v>
      </c>
      <c r="B337" s="21" t="s">
        <v>707</v>
      </c>
      <c r="C337" s="22" t="s">
        <v>708</v>
      </c>
      <c r="D337" s="23" t="s">
        <v>532</v>
      </c>
      <c r="E337" s="23">
        <v>0.58280895999999993</v>
      </c>
      <c r="F337" s="23">
        <v>0</v>
      </c>
      <c r="G337" s="23">
        <v>0</v>
      </c>
      <c r="H337" s="23">
        <v>0</v>
      </c>
      <c r="I337" s="23">
        <v>0</v>
      </c>
      <c r="J337" s="23">
        <v>0</v>
      </c>
      <c r="K337" s="23">
        <v>0</v>
      </c>
      <c r="L337" s="23">
        <v>1</v>
      </c>
      <c r="M337" s="23">
        <v>0</v>
      </c>
      <c r="N337" s="23">
        <v>0</v>
      </c>
      <c r="O337" s="23">
        <v>0</v>
      </c>
      <c r="P337" s="23">
        <v>0.58280895999999993</v>
      </c>
      <c r="Q337" s="23">
        <v>0</v>
      </c>
      <c r="R337" s="23">
        <v>0</v>
      </c>
      <c r="S337" s="23">
        <v>0</v>
      </c>
      <c r="T337" s="23">
        <v>0</v>
      </c>
      <c r="U337" s="23">
        <v>0</v>
      </c>
      <c r="V337" s="23">
        <v>0</v>
      </c>
      <c r="W337" s="23">
        <v>1</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D337" s="23">
        <v>0</v>
      </c>
      <c r="BE337" s="23">
        <v>0</v>
      </c>
      <c r="BF337" s="23">
        <v>0</v>
      </c>
      <c r="BG337" s="23">
        <v>0</v>
      </c>
    </row>
    <row r="338" spans="1:59" ht="45" x14ac:dyDescent="0.25">
      <c r="A338" s="22" t="s">
        <v>636</v>
      </c>
      <c r="B338" s="21" t="s">
        <v>709</v>
      </c>
      <c r="C338" s="22" t="s">
        <v>710</v>
      </c>
      <c r="D338" s="23">
        <v>4.7634984831934544</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row>
    <row r="339" spans="1:59" ht="45" x14ac:dyDescent="0.25">
      <c r="A339" s="22" t="s">
        <v>636</v>
      </c>
      <c r="B339" s="21" t="s">
        <v>711</v>
      </c>
      <c r="C339" s="22" t="s">
        <v>712</v>
      </c>
      <c r="D339" s="23">
        <v>3.7710240636141519</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row>
    <row r="340" spans="1:59" ht="60" x14ac:dyDescent="0.25">
      <c r="A340" s="22" t="s">
        <v>636</v>
      </c>
      <c r="B340" s="21" t="s">
        <v>713</v>
      </c>
      <c r="C340" s="22" t="s">
        <v>714</v>
      </c>
      <c r="D340" s="23">
        <v>10.152600720814078</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row>
    <row r="341" spans="1:59" ht="45" x14ac:dyDescent="0.25">
      <c r="A341" s="22" t="s">
        <v>636</v>
      </c>
      <c r="B341" s="21" t="s">
        <v>715</v>
      </c>
      <c r="C341" s="22" t="s">
        <v>716</v>
      </c>
      <c r="D341" s="23">
        <v>2.3108432242105073</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row>
    <row r="342" spans="1:59" ht="75" x14ac:dyDescent="0.25">
      <c r="A342" s="22" t="s">
        <v>636</v>
      </c>
      <c r="B342" s="21" t="s">
        <v>717</v>
      </c>
      <c r="C342" s="22" t="s">
        <v>719</v>
      </c>
      <c r="D342" s="23" t="s">
        <v>532</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row>
    <row r="343" spans="1:59" ht="60" x14ac:dyDescent="0.25">
      <c r="A343" s="22" t="s">
        <v>636</v>
      </c>
      <c r="B343" s="21" t="s">
        <v>718</v>
      </c>
      <c r="C343" s="22" t="s">
        <v>720</v>
      </c>
      <c r="D343" s="23" t="s">
        <v>532</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row>
    <row r="344" spans="1:59" ht="60" x14ac:dyDescent="0.25">
      <c r="A344" s="22" t="s">
        <v>636</v>
      </c>
      <c r="B344" s="21" t="s">
        <v>721</v>
      </c>
      <c r="C344" s="22" t="s">
        <v>724</v>
      </c>
      <c r="D344" s="23" t="s">
        <v>532</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0</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23">
        <v>0</v>
      </c>
      <c r="BE344" s="23">
        <v>0</v>
      </c>
      <c r="BF344" s="23">
        <v>0</v>
      </c>
      <c r="BG344" s="23">
        <v>0</v>
      </c>
    </row>
    <row r="345" spans="1:59" ht="60" x14ac:dyDescent="0.25">
      <c r="A345" s="22" t="s">
        <v>636</v>
      </c>
      <c r="B345" s="21" t="s">
        <v>722</v>
      </c>
      <c r="C345" s="22" t="s">
        <v>725</v>
      </c>
      <c r="D345" s="23" t="s">
        <v>532</v>
      </c>
      <c r="E345" s="23">
        <v>0</v>
      </c>
      <c r="F345" s="23">
        <v>0</v>
      </c>
      <c r="G345" s="23">
        <v>0</v>
      </c>
      <c r="H345" s="23">
        <v>0</v>
      </c>
      <c r="I345" s="23">
        <v>0</v>
      </c>
      <c r="J345" s="23">
        <v>0</v>
      </c>
      <c r="K345" s="23">
        <v>0</v>
      </c>
      <c r="L345" s="23">
        <v>0</v>
      </c>
      <c r="M345" s="23">
        <v>0</v>
      </c>
      <c r="N345" s="23">
        <v>0</v>
      </c>
      <c r="O345" s="23">
        <v>0</v>
      </c>
      <c r="P345" s="23">
        <v>0</v>
      </c>
      <c r="Q345" s="23">
        <v>0</v>
      </c>
      <c r="R345" s="23">
        <v>0</v>
      </c>
      <c r="S345" s="23">
        <v>0</v>
      </c>
      <c r="T345" s="23">
        <v>0</v>
      </c>
      <c r="U345" s="23">
        <v>0</v>
      </c>
      <c r="V345" s="23">
        <v>0</v>
      </c>
      <c r="W345" s="23">
        <v>0</v>
      </c>
      <c r="X345" s="23">
        <v>0</v>
      </c>
      <c r="Y345" s="23">
        <v>0</v>
      </c>
      <c r="Z345" s="23">
        <v>0</v>
      </c>
      <c r="AA345" s="23">
        <v>0</v>
      </c>
      <c r="AB345" s="23">
        <v>0</v>
      </c>
      <c r="AC345" s="23">
        <v>0</v>
      </c>
      <c r="AD345" s="23">
        <v>0</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D345" s="23">
        <v>0</v>
      </c>
      <c r="BE345" s="23">
        <v>0</v>
      </c>
      <c r="BF345" s="23">
        <v>0</v>
      </c>
      <c r="BG345" s="23">
        <v>0</v>
      </c>
    </row>
    <row r="346" spans="1:59" ht="45" x14ac:dyDescent="0.25">
      <c r="A346" s="22" t="s">
        <v>636</v>
      </c>
      <c r="B346" s="21" t="s">
        <v>723</v>
      </c>
      <c r="C346" s="22" t="s">
        <v>726</v>
      </c>
      <c r="D346" s="23">
        <v>4.3145767805483235</v>
      </c>
      <c r="E346" s="23">
        <v>0</v>
      </c>
      <c r="F346" s="23">
        <v>0</v>
      </c>
      <c r="G346" s="23">
        <v>0</v>
      </c>
      <c r="H346" s="23">
        <v>0</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v>0</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D346" s="23">
        <v>0</v>
      </c>
      <c r="BE346" s="23">
        <v>0</v>
      </c>
      <c r="BF346" s="23">
        <v>0</v>
      </c>
      <c r="BG346" s="23">
        <v>0</v>
      </c>
    </row>
    <row r="347" spans="1:59" ht="75" x14ac:dyDescent="0.25">
      <c r="A347" s="22" t="s">
        <v>636</v>
      </c>
      <c r="B347" s="21" t="s">
        <v>727</v>
      </c>
      <c r="C347" s="22" t="s">
        <v>728</v>
      </c>
      <c r="D347" s="23">
        <v>27.145724131060881</v>
      </c>
      <c r="E347" s="23">
        <v>0</v>
      </c>
      <c r="F347" s="23">
        <v>0</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v>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D347" s="23">
        <v>0</v>
      </c>
      <c r="BE347" s="23">
        <v>0</v>
      </c>
      <c r="BF347" s="23">
        <v>0</v>
      </c>
      <c r="BG347" s="23">
        <v>0</v>
      </c>
    </row>
    <row r="348" spans="1:59" ht="60" x14ac:dyDescent="0.25">
      <c r="A348" s="22" t="s">
        <v>636</v>
      </c>
      <c r="B348" s="21" t="s">
        <v>729</v>
      </c>
      <c r="C348" s="22" t="s">
        <v>731</v>
      </c>
      <c r="D348" s="23">
        <v>3.3584333267637909</v>
      </c>
      <c r="E348" s="23">
        <v>0</v>
      </c>
      <c r="F348" s="23">
        <v>0</v>
      </c>
      <c r="G348" s="23">
        <v>0</v>
      </c>
      <c r="H348" s="23">
        <v>0</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23">
        <v>0</v>
      </c>
      <c r="BE348" s="23">
        <v>0</v>
      </c>
      <c r="BF348" s="23">
        <v>0</v>
      </c>
      <c r="BG348" s="23">
        <v>0</v>
      </c>
    </row>
    <row r="349" spans="1:59" ht="60" x14ac:dyDescent="0.25">
      <c r="A349" s="22" t="s">
        <v>636</v>
      </c>
      <c r="B349" s="21" t="s">
        <v>730</v>
      </c>
      <c r="C349" s="22" t="s">
        <v>732</v>
      </c>
      <c r="D349" s="23">
        <v>3.2273135651266607</v>
      </c>
      <c r="E349" s="23">
        <v>0</v>
      </c>
      <c r="F349" s="23">
        <v>0</v>
      </c>
      <c r="G349" s="23">
        <v>0</v>
      </c>
      <c r="H349" s="23">
        <v>0</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23">
        <v>0</v>
      </c>
      <c r="BE349" s="23">
        <v>0</v>
      </c>
      <c r="BF349" s="23">
        <v>0</v>
      </c>
      <c r="BG349" s="23">
        <v>0</v>
      </c>
    </row>
    <row r="350" spans="1:59" ht="75" x14ac:dyDescent="0.25">
      <c r="A350" s="22" t="s">
        <v>636</v>
      </c>
      <c r="B350" s="21" t="s">
        <v>733</v>
      </c>
      <c r="C350" s="22" t="s">
        <v>736</v>
      </c>
      <c r="D350" s="23">
        <v>1957.1981310533076</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v>0</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D350" s="23">
        <v>0</v>
      </c>
      <c r="BE350" s="23">
        <v>0</v>
      </c>
      <c r="BF350" s="23">
        <v>0</v>
      </c>
      <c r="BG350" s="23">
        <v>0</v>
      </c>
    </row>
    <row r="351" spans="1:59" ht="60" x14ac:dyDescent="0.25">
      <c r="A351" s="22" t="s">
        <v>636</v>
      </c>
      <c r="B351" s="21" t="s">
        <v>734</v>
      </c>
      <c r="C351" s="22" t="s">
        <v>737</v>
      </c>
      <c r="D351" s="23">
        <v>1099.052432931644</v>
      </c>
      <c r="E351" s="23">
        <v>0</v>
      </c>
      <c r="F351" s="23">
        <v>0</v>
      </c>
      <c r="G351" s="23">
        <v>0</v>
      </c>
      <c r="H351" s="23">
        <v>0</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D351" s="23">
        <v>0</v>
      </c>
      <c r="BE351" s="23">
        <v>0</v>
      </c>
      <c r="BF351" s="23">
        <v>0</v>
      </c>
      <c r="BG351" s="23">
        <v>0</v>
      </c>
    </row>
    <row r="352" spans="1:59" ht="60" x14ac:dyDescent="0.25">
      <c r="A352" s="22" t="s">
        <v>636</v>
      </c>
      <c r="B352" s="21" t="s">
        <v>735</v>
      </c>
      <c r="C352" s="22" t="s">
        <v>738</v>
      </c>
      <c r="D352" s="23">
        <v>2838.5394251240477</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D352" s="23">
        <v>0</v>
      </c>
      <c r="BE352" s="23">
        <v>0</v>
      </c>
      <c r="BF352" s="23">
        <v>0</v>
      </c>
      <c r="BG352" s="23">
        <v>0</v>
      </c>
    </row>
    <row r="353" spans="1:59" ht="45" x14ac:dyDescent="0.25">
      <c r="A353" s="22" t="s">
        <v>636</v>
      </c>
      <c r="B353" s="21" t="s">
        <v>739</v>
      </c>
      <c r="C353" s="22" t="s">
        <v>746</v>
      </c>
      <c r="D353" s="23" t="s">
        <v>532</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D353" s="23">
        <v>0</v>
      </c>
      <c r="BE353" s="23">
        <v>0</v>
      </c>
      <c r="BF353" s="23">
        <v>0</v>
      </c>
      <c r="BG353" s="23">
        <v>0</v>
      </c>
    </row>
    <row r="354" spans="1:59" ht="60" x14ac:dyDescent="0.25">
      <c r="A354" s="22" t="s">
        <v>636</v>
      </c>
      <c r="B354" s="21" t="s">
        <v>740</v>
      </c>
      <c r="C354" s="22" t="s">
        <v>747</v>
      </c>
      <c r="D354" s="23" t="s">
        <v>532</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D354" s="23">
        <v>0</v>
      </c>
      <c r="BE354" s="23">
        <v>0</v>
      </c>
      <c r="BF354" s="23">
        <v>0</v>
      </c>
      <c r="BG354" s="23">
        <v>0</v>
      </c>
    </row>
    <row r="355" spans="1:59" ht="45" x14ac:dyDescent="0.25">
      <c r="A355" s="22" t="s">
        <v>636</v>
      </c>
      <c r="B355" s="21" t="s">
        <v>741</v>
      </c>
      <c r="C355" s="22" t="s">
        <v>748</v>
      </c>
      <c r="D355" s="23" t="s">
        <v>532</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c r="BD355" s="23">
        <v>0</v>
      </c>
      <c r="BE355" s="23">
        <v>0</v>
      </c>
      <c r="BF355" s="23">
        <v>0</v>
      </c>
      <c r="BG355" s="23">
        <v>0</v>
      </c>
    </row>
    <row r="356" spans="1:59" ht="45" x14ac:dyDescent="0.25">
      <c r="A356" s="22" t="s">
        <v>636</v>
      </c>
      <c r="B356" s="21" t="s">
        <v>742</v>
      </c>
      <c r="C356" s="22" t="s">
        <v>749</v>
      </c>
      <c r="D356" s="23" t="s">
        <v>532</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D356" s="23">
        <v>0</v>
      </c>
      <c r="BE356" s="23">
        <v>0</v>
      </c>
      <c r="BF356" s="23">
        <v>0</v>
      </c>
      <c r="BG356" s="23">
        <v>0</v>
      </c>
    </row>
    <row r="357" spans="1:59" ht="45" x14ac:dyDescent="0.25">
      <c r="A357" s="22" t="s">
        <v>636</v>
      </c>
      <c r="B357" s="21" t="s">
        <v>743</v>
      </c>
      <c r="C357" s="22" t="s">
        <v>750</v>
      </c>
      <c r="D357" s="23" t="s">
        <v>532</v>
      </c>
      <c r="E357" s="23">
        <v>0.55667975999999997</v>
      </c>
      <c r="F357" s="23">
        <v>0</v>
      </c>
      <c r="G357" s="23">
        <v>0</v>
      </c>
      <c r="H357" s="23">
        <v>0</v>
      </c>
      <c r="I357" s="23">
        <v>0</v>
      </c>
      <c r="J357" s="23">
        <v>0</v>
      </c>
      <c r="K357" s="23">
        <v>0</v>
      </c>
      <c r="L357" s="23">
        <v>1</v>
      </c>
      <c r="M357" s="23">
        <v>0</v>
      </c>
      <c r="N357" s="23">
        <v>0</v>
      </c>
      <c r="O357" s="23">
        <v>0</v>
      </c>
      <c r="P357" s="23">
        <v>0.55667975999999997</v>
      </c>
      <c r="Q357" s="23">
        <v>0</v>
      </c>
      <c r="R357" s="23">
        <v>0</v>
      </c>
      <c r="S357" s="23">
        <v>0</v>
      </c>
      <c r="T357" s="23">
        <v>0</v>
      </c>
      <c r="U357" s="23">
        <v>0</v>
      </c>
      <c r="V357" s="23">
        <v>0</v>
      </c>
      <c r="W357" s="23">
        <v>1</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D357" s="23">
        <v>0</v>
      </c>
      <c r="BE357" s="23">
        <v>0</v>
      </c>
      <c r="BF357" s="23">
        <v>0</v>
      </c>
      <c r="BG357" s="23">
        <v>0</v>
      </c>
    </row>
    <row r="358" spans="1:59" ht="75" x14ac:dyDescent="0.25">
      <c r="A358" s="22" t="s">
        <v>636</v>
      </c>
      <c r="B358" s="21" t="s">
        <v>744</v>
      </c>
      <c r="C358" s="22" t="s">
        <v>751</v>
      </c>
      <c r="D358" s="23" t="s">
        <v>532</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c r="BD358" s="23">
        <v>0</v>
      </c>
      <c r="BE358" s="23">
        <v>0</v>
      </c>
      <c r="BF358" s="23">
        <v>0</v>
      </c>
      <c r="BG358" s="23">
        <v>0</v>
      </c>
    </row>
    <row r="359" spans="1:59" ht="75" x14ac:dyDescent="0.25">
      <c r="A359" s="22" t="s">
        <v>636</v>
      </c>
      <c r="B359" s="21" t="s">
        <v>745</v>
      </c>
      <c r="C359" s="22" t="s">
        <v>752</v>
      </c>
      <c r="D359" s="23" t="s">
        <v>532</v>
      </c>
      <c r="E359" s="23">
        <v>0</v>
      </c>
      <c r="F359" s="23">
        <v>0</v>
      </c>
      <c r="G359" s="23">
        <v>0</v>
      </c>
      <c r="H359" s="23">
        <v>0</v>
      </c>
      <c r="I359" s="23">
        <v>0</v>
      </c>
      <c r="J359" s="23">
        <v>0</v>
      </c>
      <c r="K359" s="23">
        <v>0</v>
      </c>
      <c r="L359" s="23">
        <v>0</v>
      </c>
      <c r="M359" s="23">
        <v>0</v>
      </c>
      <c r="N359" s="23">
        <v>0</v>
      </c>
      <c r="O359" s="23">
        <v>0</v>
      </c>
      <c r="P359" s="23">
        <v>0</v>
      </c>
      <c r="Q359" s="23">
        <v>0</v>
      </c>
      <c r="R359" s="23">
        <v>0</v>
      </c>
      <c r="S359" s="23">
        <v>0</v>
      </c>
      <c r="T359" s="23">
        <v>0</v>
      </c>
      <c r="U359" s="23">
        <v>0</v>
      </c>
      <c r="V359" s="23">
        <v>0</v>
      </c>
      <c r="W359" s="23">
        <v>0</v>
      </c>
      <c r="X359" s="23">
        <v>0</v>
      </c>
      <c r="Y359" s="23">
        <v>0</v>
      </c>
      <c r="Z359" s="23">
        <v>0</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c r="BD359" s="23">
        <v>0</v>
      </c>
      <c r="BE359" s="23">
        <v>0</v>
      </c>
      <c r="BF359" s="23">
        <v>0</v>
      </c>
      <c r="BG359" s="23">
        <v>0</v>
      </c>
    </row>
    <row r="360" spans="1:59" ht="45" x14ac:dyDescent="0.25">
      <c r="A360" s="22" t="s">
        <v>636</v>
      </c>
      <c r="B360" s="21" t="s">
        <v>753</v>
      </c>
      <c r="C360" s="22" t="s">
        <v>754</v>
      </c>
      <c r="D360" s="23" t="s">
        <v>532</v>
      </c>
      <c r="E360" s="23">
        <v>0.54869170999999994</v>
      </c>
      <c r="F360" s="23">
        <v>0</v>
      </c>
      <c r="G360" s="23">
        <v>0</v>
      </c>
      <c r="H360" s="23">
        <v>0</v>
      </c>
      <c r="I360" s="23">
        <v>0</v>
      </c>
      <c r="J360" s="23">
        <v>0</v>
      </c>
      <c r="K360" s="23">
        <v>0</v>
      </c>
      <c r="L360" s="23">
        <v>1</v>
      </c>
      <c r="M360" s="23">
        <v>0</v>
      </c>
      <c r="N360" s="23">
        <v>0</v>
      </c>
      <c r="O360" s="23">
        <v>0</v>
      </c>
      <c r="P360" s="23">
        <v>0.54869170999999994</v>
      </c>
      <c r="Q360" s="23">
        <v>0</v>
      </c>
      <c r="R360" s="23">
        <v>0</v>
      </c>
      <c r="S360" s="23">
        <v>0</v>
      </c>
      <c r="T360" s="23">
        <v>0</v>
      </c>
      <c r="U360" s="23">
        <v>0</v>
      </c>
      <c r="V360" s="23">
        <v>0</v>
      </c>
      <c r="W360" s="23">
        <v>1</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23">
        <v>0</v>
      </c>
      <c r="BE360" s="23">
        <v>0</v>
      </c>
      <c r="BF360" s="23">
        <v>0</v>
      </c>
      <c r="BG360" s="23">
        <v>0</v>
      </c>
    </row>
    <row r="361" spans="1:59" ht="90" x14ac:dyDescent="0.25">
      <c r="A361" s="22" t="s">
        <v>636</v>
      </c>
      <c r="B361" s="21" t="s">
        <v>755</v>
      </c>
      <c r="C361" s="22" t="s">
        <v>759</v>
      </c>
      <c r="D361" s="23">
        <v>505.79980449242839</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row>
    <row r="362" spans="1:59" ht="45" x14ac:dyDescent="0.25">
      <c r="A362" s="22" t="s">
        <v>636</v>
      </c>
      <c r="B362" s="21" t="s">
        <v>756</v>
      </c>
      <c r="C362" s="22" t="s">
        <v>760</v>
      </c>
      <c r="D362" s="23">
        <v>14.852832789300059</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row>
    <row r="363" spans="1:59" ht="60" x14ac:dyDescent="0.25">
      <c r="A363" s="22" t="s">
        <v>636</v>
      </c>
      <c r="B363" s="21" t="s">
        <v>757</v>
      </c>
      <c r="C363" s="22" t="s">
        <v>761</v>
      </c>
      <c r="D363" s="23">
        <v>22.195572582664358</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row>
    <row r="364" spans="1:59" ht="60" x14ac:dyDescent="0.25">
      <c r="A364" s="22" t="s">
        <v>636</v>
      </c>
      <c r="B364" s="21" t="s">
        <v>758</v>
      </c>
      <c r="C364" s="22" t="s">
        <v>762</v>
      </c>
      <c r="D364" s="23" t="s">
        <v>532</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row>
    <row r="365" spans="1:59" ht="60" x14ac:dyDescent="0.25">
      <c r="A365" s="22" t="s">
        <v>636</v>
      </c>
      <c r="B365" s="21" t="s">
        <v>763</v>
      </c>
      <c r="C365" s="22" t="s">
        <v>764</v>
      </c>
      <c r="D365" s="23">
        <v>51.819570324100184</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row>
    <row r="366" spans="1:59" ht="45" x14ac:dyDescent="0.25">
      <c r="A366" s="22" t="s">
        <v>636</v>
      </c>
      <c r="B366" s="21" t="s">
        <v>765</v>
      </c>
      <c r="C366" s="22" t="s">
        <v>770</v>
      </c>
      <c r="D366" s="23">
        <v>2.985207985659815</v>
      </c>
      <c r="E366" s="23">
        <v>0</v>
      </c>
      <c r="F366" s="23">
        <v>0</v>
      </c>
      <c r="G366" s="23">
        <v>0</v>
      </c>
      <c r="H366" s="23">
        <v>0</v>
      </c>
      <c r="I366" s="23">
        <v>0</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row>
    <row r="367" spans="1:59" ht="45" x14ac:dyDescent="0.25">
      <c r="A367" s="22" t="s">
        <v>636</v>
      </c>
      <c r="B367" s="21" t="s">
        <v>766</v>
      </c>
      <c r="C367" s="22" t="s">
        <v>771</v>
      </c>
      <c r="D367" s="23">
        <v>4.7358211268125787</v>
      </c>
      <c r="E367" s="23">
        <v>0</v>
      </c>
      <c r="F367" s="23">
        <v>0</v>
      </c>
      <c r="G367" s="23">
        <v>0</v>
      </c>
      <c r="H367" s="23">
        <v>0</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v>0</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row>
    <row r="368" spans="1:59" ht="60" x14ac:dyDescent="0.25">
      <c r="A368" s="22" t="s">
        <v>636</v>
      </c>
      <c r="B368" s="21" t="s">
        <v>767</v>
      </c>
      <c r="C368" s="22" t="s">
        <v>772</v>
      </c>
      <c r="D368" s="23">
        <v>37.43891242830766</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row>
    <row r="369" spans="1:59" ht="75" x14ac:dyDescent="0.25">
      <c r="A369" s="22" t="s">
        <v>636</v>
      </c>
      <c r="B369" s="21" t="s">
        <v>768</v>
      </c>
      <c r="C369" s="22" t="s">
        <v>773</v>
      </c>
      <c r="D369" s="23">
        <v>1566.3888780131058</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row>
    <row r="370" spans="1:59" ht="45" x14ac:dyDescent="0.25">
      <c r="A370" s="22" t="s">
        <v>636</v>
      </c>
      <c r="B370" s="21" t="s">
        <v>769</v>
      </c>
      <c r="C370" s="22" t="s">
        <v>774</v>
      </c>
      <c r="D370" s="23">
        <v>17.788725392023881</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c r="BD370" s="23">
        <v>0</v>
      </c>
      <c r="BE370" s="23">
        <v>0</v>
      </c>
      <c r="BF370" s="23">
        <v>0</v>
      </c>
      <c r="BG370" s="23">
        <v>0</v>
      </c>
    </row>
    <row r="371" spans="1:59" ht="30" x14ac:dyDescent="0.25">
      <c r="A371" s="22" t="s">
        <v>775</v>
      </c>
      <c r="B371" s="21" t="s">
        <v>234</v>
      </c>
      <c r="C371" s="22" t="s">
        <v>97</v>
      </c>
      <c r="D371" s="23">
        <v>0</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v>0</v>
      </c>
      <c r="AE371" s="23">
        <v>0</v>
      </c>
      <c r="AF371" s="23">
        <v>0</v>
      </c>
      <c r="AG371" s="23">
        <v>0</v>
      </c>
      <c r="AH371" s="23">
        <v>0</v>
      </c>
      <c r="AI371" s="23">
        <v>0</v>
      </c>
      <c r="AJ371" s="23">
        <v>0</v>
      </c>
      <c r="AK371" s="23">
        <v>0</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c r="BD371" s="23">
        <v>0</v>
      </c>
      <c r="BE371" s="23">
        <v>0</v>
      </c>
      <c r="BF371" s="23">
        <v>0</v>
      </c>
      <c r="BG371" s="23">
        <v>0</v>
      </c>
    </row>
    <row r="372" spans="1:59" ht="45" x14ac:dyDescent="0.25">
      <c r="A372" s="22" t="s">
        <v>776</v>
      </c>
      <c r="B372" s="21" t="s">
        <v>235</v>
      </c>
      <c r="C372" s="22" t="s">
        <v>97</v>
      </c>
      <c r="D372" s="23">
        <v>0</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v>0</v>
      </c>
      <c r="AE372" s="23">
        <v>0</v>
      </c>
      <c r="AF372" s="23">
        <v>0</v>
      </c>
      <c r="AG372" s="23">
        <v>0</v>
      </c>
      <c r="AH372" s="23">
        <v>0</v>
      </c>
      <c r="AI372" s="23">
        <v>0</v>
      </c>
      <c r="AJ372" s="23">
        <v>0</v>
      </c>
      <c r="AK372" s="23">
        <v>0</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c r="BD372" s="23">
        <v>0</v>
      </c>
      <c r="BE372" s="23">
        <v>0</v>
      </c>
      <c r="BF372" s="23">
        <v>0</v>
      </c>
      <c r="BG372" s="23">
        <v>0</v>
      </c>
    </row>
    <row r="373" spans="1:59" ht="30" x14ac:dyDescent="0.25">
      <c r="A373" s="22" t="s">
        <v>777</v>
      </c>
      <c r="B373" s="21" t="s">
        <v>237</v>
      </c>
      <c r="C373" s="22" t="s">
        <v>97</v>
      </c>
      <c r="D373" s="23">
        <v>0</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c r="BD373" s="23">
        <v>0</v>
      </c>
      <c r="BE373" s="23">
        <v>0</v>
      </c>
      <c r="BF373" s="23">
        <v>0</v>
      </c>
      <c r="BG373" s="23">
        <v>0</v>
      </c>
    </row>
    <row r="374" spans="1:59" ht="30" x14ac:dyDescent="0.25">
      <c r="A374" s="22" t="s">
        <v>778</v>
      </c>
      <c r="B374" s="21" t="s">
        <v>240</v>
      </c>
      <c r="C374" s="22" t="s">
        <v>97</v>
      </c>
      <c r="D374" s="23">
        <v>0</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c r="BD374" s="23">
        <v>0</v>
      </c>
      <c r="BE374" s="23">
        <v>0</v>
      </c>
      <c r="BF374" s="23">
        <v>0</v>
      </c>
      <c r="BG374" s="23">
        <v>0</v>
      </c>
    </row>
    <row r="375" spans="1:59" ht="30" x14ac:dyDescent="0.25">
      <c r="A375" s="22" t="s">
        <v>779</v>
      </c>
      <c r="B375" s="21" t="s">
        <v>241</v>
      </c>
      <c r="C375" s="22" t="s">
        <v>97</v>
      </c>
      <c r="D375" s="23">
        <v>0</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D375" s="23">
        <v>0</v>
      </c>
      <c r="BE375" s="23">
        <v>0</v>
      </c>
      <c r="BF375" s="23">
        <v>0</v>
      </c>
      <c r="BG375" s="23">
        <v>0</v>
      </c>
    </row>
    <row r="376" spans="1:59" ht="60" x14ac:dyDescent="0.25">
      <c r="A376" s="22" t="s">
        <v>779</v>
      </c>
      <c r="B376" s="21" t="s">
        <v>242</v>
      </c>
      <c r="C376" s="22" t="s">
        <v>97</v>
      </c>
      <c r="D376" s="23">
        <v>0</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v>0</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c r="BD376" s="23">
        <v>0</v>
      </c>
      <c r="BE376" s="23">
        <v>0</v>
      </c>
      <c r="BF376" s="23">
        <v>0</v>
      </c>
      <c r="BG376" s="23">
        <v>0</v>
      </c>
    </row>
    <row r="377" spans="1:59" ht="45" x14ac:dyDescent="0.25">
      <c r="A377" s="22" t="s">
        <v>779</v>
      </c>
      <c r="B377" s="21" t="s">
        <v>243</v>
      </c>
      <c r="C377" s="22" t="s">
        <v>97</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c r="BD377" s="23">
        <v>0</v>
      </c>
      <c r="BE377" s="23">
        <v>0</v>
      </c>
      <c r="BF377" s="23">
        <v>0</v>
      </c>
      <c r="BG377" s="23">
        <v>0</v>
      </c>
    </row>
    <row r="378" spans="1:59" ht="60" x14ac:dyDescent="0.25">
      <c r="A378" s="22" t="s">
        <v>779</v>
      </c>
      <c r="B378" s="21" t="s">
        <v>245</v>
      </c>
      <c r="C378" s="22" t="s">
        <v>97</v>
      </c>
      <c r="D378" s="23">
        <v>0</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0</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c r="BD378" s="23">
        <v>0</v>
      </c>
      <c r="BE378" s="23">
        <v>0</v>
      </c>
      <c r="BF378" s="23">
        <v>0</v>
      </c>
      <c r="BG378" s="23">
        <v>0</v>
      </c>
    </row>
    <row r="379" spans="1:59" ht="30" x14ac:dyDescent="0.25">
      <c r="A379" s="22" t="s">
        <v>780</v>
      </c>
      <c r="B379" s="21" t="s">
        <v>241</v>
      </c>
      <c r="C379" s="22" t="s">
        <v>97</v>
      </c>
      <c r="D379" s="23">
        <v>0</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D379" s="23">
        <v>0</v>
      </c>
      <c r="BE379" s="23">
        <v>0</v>
      </c>
      <c r="BF379" s="23">
        <v>0</v>
      </c>
      <c r="BG379" s="23">
        <v>0</v>
      </c>
    </row>
    <row r="380" spans="1:59" ht="60" x14ac:dyDescent="0.25">
      <c r="A380" s="22" t="s">
        <v>780</v>
      </c>
      <c r="B380" s="21" t="s">
        <v>242</v>
      </c>
      <c r="C380" s="22" t="s">
        <v>97</v>
      </c>
      <c r="D380" s="23">
        <v>0</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D380" s="23">
        <v>0</v>
      </c>
      <c r="BE380" s="23">
        <v>0</v>
      </c>
      <c r="BF380" s="23">
        <v>0</v>
      </c>
      <c r="BG380" s="23">
        <v>0</v>
      </c>
    </row>
    <row r="381" spans="1:59" ht="45" x14ac:dyDescent="0.25">
      <c r="A381" s="22" t="s">
        <v>780</v>
      </c>
      <c r="B381" s="21" t="s">
        <v>243</v>
      </c>
      <c r="C381" s="22" t="s">
        <v>97</v>
      </c>
      <c r="D381" s="23">
        <v>0</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D381" s="23">
        <v>0</v>
      </c>
      <c r="BE381" s="23">
        <v>0</v>
      </c>
      <c r="BF381" s="23">
        <v>0</v>
      </c>
      <c r="BG381" s="23">
        <v>0</v>
      </c>
    </row>
    <row r="382" spans="1:59" ht="60" x14ac:dyDescent="0.25">
      <c r="A382" s="22" t="s">
        <v>780</v>
      </c>
      <c r="B382" s="21" t="s">
        <v>246</v>
      </c>
      <c r="C382" s="22" t="s">
        <v>97</v>
      </c>
      <c r="D382" s="23">
        <v>0</v>
      </c>
      <c r="E382" s="23">
        <v>0</v>
      </c>
      <c r="F382" s="23">
        <v>0</v>
      </c>
      <c r="G382" s="23">
        <v>0</v>
      </c>
      <c r="H382" s="23">
        <v>0</v>
      </c>
      <c r="I382" s="23">
        <v>0</v>
      </c>
      <c r="J382" s="23">
        <v>0</v>
      </c>
      <c r="K382" s="23">
        <v>0</v>
      </c>
      <c r="L382" s="23">
        <v>0</v>
      </c>
      <c r="M382" s="23">
        <v>0</v>
      </c>
      <c r="N382" s="23">
        <v>0</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v>0</v>
      </c>
      <c r="AE382" s="23">
        <v>0</v>
      </c>
      <c r="AF382" s="23">
        <v>0</v>
      </c>
      <c r="AG382" s="23">
        <v>0</v>
      </c>
      <c r="AH382" s="23">
        <v>0</v>
      </c>
      <c r="AI382" s="23">
        <v>0</v>
      </c>
      <c r="AJ382" s="23">
        <v>0</v>
      </c>
      <c r="AK382" s="23">
        <v>0</v>
      </c>
      <c r="AL382" s="23">
        <v>0</v>
      </c>
      <c r="AM382" s="23">
        <v>0</v>
      </c>
      <c r="AN382" s="23">
        <v>0</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c r="BD382" s="23">
        <v>0</v>
      </c>
      <c r="BE382" s="23">
        <v>0</v>
      </c>
      <c r="BF382" s="23">
        <v>0</v>
      </c>
      <c r="BG382" s="23">
        <v>0</v>
      </c>
    </row>
    <row r="383" spans="1:59" ht="45" x14ac:dyDescent="0.25">
      <c r="A383" s="22" t="s">
        <v>781</v>
      </c>
      <c r="B383" s="21" t="s">
        <v>249</v>
      </c>
      <c r="C383" s="22" t="s">
        <v>97</v>
      </c>
      <c r="D383" s="23">
        <v>15.913145510306716</v>
      </c>
      <c r="E383" s="23">
        <v>5.6100660000000004E-2</v>
      </c>
      <c r="F383" s="23">
        <v>0</v>
      </c>
      <c r="G383" s="23">
        <v>0</v>
      </c>
      <c r="H383" s="23">
        <v>0</v>
      </c>
      <c r="I383" s="23">
        <v>0</v>
      </c>
      <c r="J383" s="23">
        <v>0</v>
      </c>
      <c r="K383" s="23">
        <v>0</v>
      </c>
      <c r="L383" s="23">
        <v>1</v>
      </c>
      <c r="M383" s="23">
        <v>0</v>
      </c>
      <c r="N383" s="23">
        <v>0</v>
      </c>
      <c r="O383" s="23">
        <v>0</v>
      </c>
      <c r="P383" s="23">
        <v>5.6100660000000004E-2</v>
      </c>
      <c r="Q383" s="23">
        <v>0</v>
      </c>
      <c r="R383" s="23">
        <v>0</v>
      </c>
      <c r="S383" s="23">
        <v>0</v>
      </c>
      <c r="T383" s="23">
        <v>0</v>
      </c>
      <c r="U383" s="23">
        <v>0</v>
      </c>
      <c r="V383" s="23">
        <v>0</v>
      </c>
      <c r="W383" s="23">
        <v>1</v>
      </c>
      <c r="X383" s="23">
        <v>0</v>
      </c>
      <c r="Y383" s="23">
        <v>0</v>
      </c>
      <c r="Z383" s="23">
        <v>0</v>
      </c>
      <c r="AA383" s="23">
        <v>0</v>
      </c>
      <c r="AB383" s="23">
        <v>0</v>
      </c>
      <c r="AC383" s="23">
        <v>0</v>
      </c>
      <c r="AD383" s="23">
        <v>0</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c r="BD383" s="23">
        <v>0</v>
      </c>
      <c r="BE383" s="23">
        <v>0</v>
      </c>
      <c r="BF383" s="23">
        <v>0</v>
      </c>
      <c r="BG383" s="23">
        <v>0</v>
      </c>
    </row>
    <row r="384" spans="1:59" ht="45" x14ac:dyDescent="0.25">
      <c r="A384" s="22" t="s">
        <v>782</v>
      </c>
      <c r="B384" s="21" t="s">
        <v>250</v>
      </c>
      <c r="C384" s="22" t="s">
        <v>97</v>
      </c>
      <c r="D384" s="23">
        <v>0</v>
      </c>
      <c r="E384" s="23">
        <v>0</v>
      </c>
      <c r="F384" s="23">
        <v>0</v>
      </c>
      <c r="G384" s="23">
        <v>0</v>
      </c>
      <c r="H384" s="23">
        <v>0</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v>0</v>
      </c>
      <c r="AE384" s="23">
        <v>0</v>
      </c>
      <c r="AF384" s="23">
        <v>0</v>
      </c>
      <c r="AG384" s="23">
        <v>0</v>
      </c>
      <c r="AH384" s="23">
        <v>0</v>
      </c>
      <c r="AI384" s="23">
        <v>0</v>
      </c>
      <c r="AJ384" s="23">
        <v>0</v>
      </c>
      <c r="AK384" s="23">
        <v>0</v>
      </c>
      <c r="AL384" s="23">
        <v>0</v>
      </c>
      <c r="AM384" s="23">
        <v>0</v>
      </c>
      <c r="AN384" s="23">
        <v>0</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c r="BD384" s="23">
        <v>0</v>
      </c>
      <c r="BE384" s="23">
        <v>0</v>
      </c>
      <c r="BF384" s="23">
        <v>0</v>
      </c>
      <c r="BG384" s="23">
        <v>0</v>
      </c>
    </row>
    <row r="385" spans="1:59" ht="45" x14ac:dyDescent="0.25">
      <c r="A385" s="22" t="s">
        <v>783</v>
      </c>
      <c r="B385" s="21" t="s">
        <v>252</v>
      </c>
      <c r="C385" s="22" t="s">
        <v>97</v>
      </c>
      <c r="D385" s="23">
        <v>15.913145510306716</v>
      </c>
      <c r="E385" s="23">
        <v>5.6100660000000004E-2</v>
      </c>
      <c r="F385" s="23">
        <v>0</v>
      </c>
      <c r="G385" s="23">
        <v>0</v>
      </c>
      <c r="H385" s="23">
        <v>0</v>
      </c>
      <c r="I385" s="23">
        <v>0</v>
      </c>
      <c r="J385" s="23">
        <v>0</v>
      </c>
      <c r="K385" s="23">
        <v>0</v>
      </c>
      <c r="L385" s="23">
        <v>1</v>
      </c>
      <c r="M385" s="23">
        <v>0</v>
      </c>
      <c r="N385" s="23">
        <v>0</v>
      </c>
      <c r="O385" s="23">
        <v>0</v>
      </c>
      <c r="P385" s="23">
        <v>5.6100660000000004E-2</v>
      </c>
      <c r="Q385" s="23">
        <v>0</v>
      </c>
      <c r="R385" s="23">
        <v>0</v>
      </c>
      <c r="S385" s="23">
        <v>0</v>
      </c>
      <c r="T385" s="23">
        <v>0</v>
      </c>
      <c r="U385" s="23">
        <v>0</v>
      </c>
      <c r="V385" s="23">
        <v>0</v>
      </c>
      <c r="W385" s="23">
        <v>1</v>
      </c>
      <c r="X385" s="23">
        <v>0</v>
      </c>
      <c r="Y385" s="23">
        <v>0</v>
      </c>
      <c r="Z385" s="23">
        <v>0</v>
      </c>
      <c r="AA385" s="23">
        <v>0</v>
      </c>
      <c r="AB385" s="23">
        <v>0</v>
      </c>
      <c r="AC385" s="23">
        <v>0</v>
      </c>
      <c r="AD385" s="23">
        <v>0</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c r="BD385" s="23">
        <v>0</v>
      </c>
      <c r="BE385" s="23">
        <v>0</v>
      </c>
      <c r="BF385" s="23">
        <v>0</v>
      </c>
      <c r="BG385" s="23">
        <v>0</v>
      </c>
    </row>
    <row r="386" spans="1:59" ht="60" x14ac:dyDescent="0.25">
      <c r="A386" s="22" t="s">
        <v>783</v>
      </c>
      <c r="B386" s="21" t="s">
        <v>784</v>
      </c>
      <c r="C386" s="22" t="s">
        <v>789</v>
      </c>
      <c r="D386" s="23" t="s">
        <v>532</v>
      </c>
      <c r="E386" s="23">
        <v>0</v>
      </c>
      <c r="F386" s="23">
        <v>0</v>
      </c>
      <c r="G386" s="23">
        <v>0</v>
      </c>
      <c r="H386" s="23">
        <v>0</v>
      </c>
      <c r="I386" s="23">
        <v>0</v>
      </c>
      <c r="J386" s="23">
        <v>0</v>
      </c>
      <c r="K386" s="23">
        <v>0</v>
      </c>
      <c r="L386" s="23">
        <v>0</v>
      </c>
      <c r="M386" s="23">
        <v>0</v>
      </c>
      <c r="N386" s="23">
        <v>0</v>
      </c>
      <c r="O386" s="23">
        <v>0</v>
      </c>
      <c r="P386" s="23">
        <v>0</v>
      </c>
      <c r="Q386" s="23">
        <v>0</v>
      </c>
      <c r="R386" s="23">
        <v>0</v>
      </c>
      <c r="S386" s="23">
        <v>0</v>
      </c>
      <c r="T386" s="23">
        <v>0</v>
      </c>
      <c r="U386" s="23">
        <v>0</v>
      </c>
      <c r="V386" s="23">
        <v>0</v>
      </c>
      <c r="W386" s="23">
        <v>0</v>
      </c>
      <c r="X386" s="23">
        <v>0</v>
      </c>
      <c r="Y386" s="23">
        <v>0</v>
      </c>
      <c r="Z386" s="23">
        <v>0</v>
      </c>
      <c r="AA386" s="23">
        <v>0</v>
      </c>
      <c r="AB386" s="23">
        <v>0</v>
      </c>
      <c r="AC386" s="23">
        <v>0</v>
      </c>
      <c r="AD386" s="23">
        <v>0</v>
      </c>
      <c r="AE386" s="23">
        <v>0</v>
      </c>
      <c r="AF386" s="23">
        <v>0</v>
      </c>
      <c r="AG386" s="23">
        <v>0</v>
      </c>
      <c r="AH386" s="23">
        <v>0</v>
      </c>
      <c r="AI386" s="23">
        <v>0</v>
      </c>
      <c r="AJ386" s="23">
        <v>0</v>
      </c>
      <c r="AK386" s="23">
        <v>0</v>
      </c>
      <c r="AL386" s="23">
        <v>0</v>
      </c>
      <c r="AM386" s="23">
        <v>0</v>
      </c>
      <c r="AN386" s="23">
        <v>0</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c r="BD386" s="23">
        <v>0</v>
      </c>
      <c r="BE386" s="23">
        <v>0</v>
      </c>
      <c r="BF386" s="23">
        <v>0</v>
      </c>
      <c r="BG386" s="23">
        <v>0</v>
      </c>
    </row>
    <row r="387" spans="1:59" ht="60" x14ac:dyDescent="0.25">
      <c r="A387" s="22" t="s">
        <v>783</v>
      </c>
      <c r="B387" s="21" t="s">
        <v>785</v>
      </c>
      <c r="C387" s="22" t="s">
        <v>790</v>
      </c>
      <c r="D387" s="23">
        <v>9.1685743916533244</v>
      </c>
      <c r="E387" s="23">
        <v>0</v>
      </c>
      <c r="F387" s="23">
        <v>0</v>
      </c>
      <c r="G387" s="23">
        <v>0</v>
      </c>
      <c r="H387" s="23">
        <v>0</v>
      </c>
      <c r="I387" s="23">
        <v>0</v>
      </c>
      <c r="J387" s="23">
        <v>0</v>
      </c>
      <c r="K387" s="23">
        <v>0</v>
      </c>
      <c r="L387" s="23">
        <v>0</v>
      </c>
      <c r="M387" s="23">
        <v>0</v>
      </c>
      <c r="N387" s="23">
        <v>0</v>
      </c>
      <c r="O387" s="23">
        <v>0</v>
      </c>
      <c r="P387" s="23">
        <v>0</v>
      </c>
      <c r="Q387" s="23">
        <v>0</v>
      </c>
      <c r="R387" s="23">
        <v>0</v>
      </c>
      <c r="S387" s="23">
        <v>0</v>
      </c>
      <c r="T387" s="23">
        <v>0</v>
      </c>
      <c r="U387" s="23">
        <v>0</v>
      </c>
      <c r="V387" s="23">
        <v>0</v>
      </c>
      <c r="W387" s="23">
        <v>0</v>
      </c>
      <c r="X387" s="23">
        <v>0</v>
      </c>
      <c r="Y387" s="23">
        <v>0</v>
      </c>
      <c r="Z387" s="23">
        <v>0</v>
      </c>
      <c r="AA387" s="23">
        <v>0</v>
      </c>
      <c r="AB387" s="23">
        <v>0</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c r="BD387" s="23">
        <v>0</v>
      </c>
      <c r="BE387" s="23">
        <v>0</v>
      </c>
      <c r="BF387" s="23">
        <v>0</v>
      </c>
      <c r="BG387" s="23">
        <v>0</v>
      </c>
    </row>
    <row r="388" spans="1:59" ht="60" x14ac:dyDescent="0.25">
      <c r="A388" s="22" t="s">
        <v>783</v>
      </c>
      <c r="B388" s="21" t="s">
        <v>786</v>
      </c>
      <c r="C388" s="22" t="s">
        <v>791</v>
      </c>
      <c r="D388" s="23" t="s">
        <v>532</v>
      </c>
      <c r="E388" s="23">
        <v>0</v>
      </c>
      <c r="F388" s="23">
        <v>0</v>
      </c>
      <c r="G388" s="23">
        <v>0</v>
      </c>
      <c r="H388" s="23">
        <v>0</v>
      </c>
      <c r="I388" s="23">
        <v>0</v>
      </c>
      <c r="J388" s="23">
        <v>0</v>
      </c>
      <c r="K388" s="23">
        <v>0</v>
      </c>
      <c r="L388" s="23">
        <v>0</v>
      </c>
      <c r="M388" s="23">
        <v>0</v>
      </c>
      <c r="N388" s="23">
        <v>0</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v>0</v>
      </c>
      <c r="AE388" s="23">
        <v>0</v>
      </c>
      <c r="AF388" s="23">
        <v>0</v>
      </c>
      <c r="AG388" s="23">
        <v>0</v>
      </c>
      <c r="AH388" s="23">
        <v>0</v>
      </c>
      <c r="AI388" s="23">
        <v>0</v>
      </c>
      <c r="AJ388" s="23">
        <v>0</v>
      </c>
      <c r="AK388" s="23">
        <v>0</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D388" s="23">
        <v>0</v>
      </c>
      <c r="BE388" s="23">
        <v>0</v>
      </c>
      <c r="BF388" s="23">
        <v>0</v>
      </c>
      <c r="BG388" s="23">
        <v>0</v>
      </c>
    </row>
    <row r="389" spans="1:59" ht="60" x14ac:dyDescent="0.25">
      <c r="A389" s="22" t="s">
        <v>783</v>
      </c>
      <c r="B389" s="21" t="s">
        <v>787</v>
      </c>
      <c r="C389" s="22" t="s">
        <v>792</v>
      </c>
      <c r="D389" s="23">
        <v>6.7445711186533908</v>
      </c>
      <c r="E389" s="23">
        <v>0</v>
      </c>
      <c r="F389" s="23">
        <v>0</v>
      </c>
      <c r="G389" s="23">
        <v>0</v>
      </c>
      <c r="H389" s="23">
        <v>0</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v>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D389" s="23">
        <v>0</v>
      </c>
      <c r="BE389" s="23">
        <v>0</v>
      </c>
      <c r="BF389" s="23">
        <v>0</v>
      </c>
      <c r="BG389" s="23">
        <v>0</v>
      </c>
    </row>
    <row r="390" spans="1:59" ht="75" x14ac:dyDescent="0.25">
      <c r="A390" s="22" t="s">
        <v>783</v>
      </c>
      <c r="B390" s="21" t="s">
        <v>788</v>
      </c>
      <c r="C390" s="22" t="s">
        <v>793</v>
      </c>
      <c r="D390" s="23" t="s">
        <v>532</v>
      </c>
      <c r="E390" s="23">
        <v>5.6100660000000004E-2</v>
      </c>
      <c r="F390" s="23">
        <v>0</v>
      </c>
      <c r="G390" s="23">
        <v>0</v>
      </c>
      <c r="H390" s="23">
        <v>0</v>
      </c>
      <c r="I390" s="23">
        <v>0</v>
      </c>
      <c r="J390" s="23">
        <v>0</v>
      </c>
      <c r="K390" s="23">
        <v>0</v>
      </c>
      <c r="L390" s="23">
        <v>1</v>
      </c>
      <c r="M390" s="23">
        <v>0</v>
      </c>
      <c r="N390" s="23">
        <v>0</v>
      </c>
      <c r="O390" s="23">
        <v>0</v>
      </c>
      <c r="P390" s="23">
        <v>5.6100660000000004E-2</v>
      </c>
      <c r="Q390" s="23">
        <v>0</v>
      </c>
      <c r="R390" s="23">
        <v>0</v>
      </c>
      <c r="S390" s="23">
        <v>0</v>
      </c>
      <c r="T390" s="23">
        <v>0</v>
      </c>
      <c r="U390" s="23">
        <v>0</v>
      </c>
      <c r="V390" s="23">
        <v>0</v>
      </c>
      <c r="W390" s="23">
        <v>1</v>
      </c>
      <c r="X390" s="23">
        <v>0</v>
      </c>
      <c r="Y390" s="23">
        <v>0</v>
      </c>
      <c r="Z390" s="23">
        <v>0</v>
      </c>
      <c r="AA390" s="23">
        <v>0</v>
      </c>
      <c r="AB390" s="23">
        <v>0</v>
      </c>
      <c r="AC390" s="23">
        <v>0</v>
      </c>
      <c r="AD390" s="23">
        <v>0</v>
      </c>
      <c r="AE390" s="23">
        <v>0</v>
      </c>
      <c r="AF390" s="23">
        <v>0</v>
      </c>
      <c r="AG390" s="23">
        <v>0</v>
      </c>
      <c r="AH390" s="23">
        <v>0</v>
      </c>
      <c r="AI390" s="23">
        <v>0</v>
      </c>
      <c r="AJ390" s="23">
        <v>0</v>
      </c>
      <c r="AK390" s="23">
        <v>0</v>
      </c>
      <c r="AL390" s="23">
        <v>0</v>
      </c>
      <c r="AM390" s="23">
        <v>0</v>
      </c>
      <c r="AN390" s="23">
        <v>0</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D390" s="23">
        <v>0</v>
      </c>
      <c r="BE390" s="23">
        <v>0</v>
      </c>
      <c r="BF390" s="23">
        <v>0</v>
      </c>
      <c r="BG390" s="23">
        <v>0</v>
      </c>
    </row>
    <row r="391" spans="1:59" ht="30" x14ac:dyDescent="0.25">
      <c r="A391" s="22" t="s">
        <v>794</v>
      </c>
      <c r="B391" s="21" t="s">
        <v>268</v>
      </c>
      <c r="C391" s="22" t="s">
        <v>97</v>
      </c>
      <c r="D391" s="23">
        <v>3157.8632653726663</v>
      </c>
      <c r="E391" s="23">
        <v>22.467508799999997</v>
      </c>
      <c r="F391" s="23">
        <v>2.7750000000000004</v>
      </c>
      <c r="G391" s="23">
        <v>0</v>
      </c>
      <c r="H391" s="23">
        <v>3.242</v>
      </c>
      <c r="I391" s="23">
        <v>0</v>
      </c>
      <c r="J391" s="23">
        <v>0</v>
      </c>
      <c r="K391" s="23">
        <v>0</v>
      </c>
      <c r="L391" s="23">
        <v>0</v>
      </c>
      <c r="M391" s="23">
        <v>0</v>
      </c>
      <c r="N391" s="23">
        <v>0</v>
      </c>
      <c r="O391" s="23">
        <v>17</v>
      </c>
      <c r="P391" s="23">
        <v>22.467508799999997</v>
      </c>
      <c r="Q391" s="23">
        <v>2.7750000000000004</v>
      </c>
      <c r="R391" s="23">
        <v>0</v>
      </c>
      <c r="S391" s="23">
        <v>3.242</v>
      </c>
      <c r="T391" s="23">
        <v>0</v>
      </c>
      <c r="U391" s="23">
        <v>0</v>
      </c>
      <c r="V391" s="23">
        <v>0</v>
      </c>
      <c r="W391" s="23">
        <v>0</v>
      </c>
      <c r="X391" s="23">
        <v>0</v>
      </c>
      <c r="Y391" s="23">
        <v>0</v>
      </c>
      <c r="Z391" s="23">
        <v>17</v>
      </c>
      <c r="AA391" s="23">
        <v>0</v>
      </c>
      <c r="AB391" s="23">
        <v>0</v>
      </c>
      <c r="AC391" s="23">
        <v>0</v>
      </c>
      <c r="AD391" s="23">
        <v>0</v>
      </c>
      <c r="AE391" s="23">
        <v>0</v>
      </c>
      <c r="AF391" s="23">
        <v>0</v>
      </c>
      <c r="AG391" s="23">
        <v>0</v>
      </c>
      <c r="AH391" s="23">
        <v>0</v>
      </c>
      <c r="AI391" s="23">
        <v>0</v>
      </c>
      <c r="AJ391" s="23">
        <v>0</v>
      </c>
      <c r="AK391" s="23">
        <v>0</v>
      </c>
      <c r="AL391" s="23">
        <v>0</v>
      </c>
      <c r="AM391" s="23">
        <v>0</v>
      </c>
      <c r="AN391" s="23">
        <v>0</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c r="BD391" s="23">
        <v>0</v>
      </c>
      <c r="BE391" s="23">
        <v>0</v>
      </c>
      <c r="BF391" s="23">
        <v>0</v>
      </c>
      <c r="BG391" s="23">
        <v>0</v>
      </c>
    </row>
    <row r="392" spans="1:59" ht="45" x14ac:dyDescent="0.25">
      <c r="A392" s="22" t="s">
        <v>795</v>
      </c>
      <c r="B392" s="21" t="s">
        <v>269</v>
      </c>
      <c r="C392" s="22" t="s">
        <v>97</v>
      </c>
      <c r="D392" s="23">
        <v>2190.9896568198756</v>
      </c>
      <c r="E392" s="23">
        <v>13.050393229999997</v>
      </c>
      <c r="F392" s="23">
        <v>2.7750000000000004</v>
      </c>
      <c r="G392" s="23">
        <v>0</v>
      </c>
      <c r="H392" s="23">
        <v>3.242</v>
      </c>
      <c r="I392" s="23">
        <v>0</v>
      </c>
      <c r="J392" s="23">
        <v>0</v>
      </c>
      <c r="K392" s="23">
        <v>0</v>
      </c>
      <c r="L392" s="23">
        <v>0</v>
      </c>
      <c r="M392" s="23">
        <v>0</v>
      </c>
      <c r="N392" s="23">
        <v>0</v>
      </c>
      <c r="O392" s="23">
        <v>15</v>
      </c>
      <c r="P392" s="23">
        <v>13.050393229999997</v>
      </c>
      <c r="Q392" s="23">
        <v>2.7750000000000004</v>
      </c>
      <c r="R392" s="23">
        <v>0</v>
      </c>
      <c r="S392" s="23">
        <v>3.242</v>
      </c>
      <c r="T392" s="23">
        <v>0</v>
      </c>
      <c r="U392" s="23">
        <v>0</v>
      </c>
      <c r="V392" s="23">
        <v>0</v>
      </c>
      <c r="W392" s="23">
        <v>0</v>
      </c>
      <c r="X392" s="23">
        <v>0</v>
      </c>
      <c r="Y392" s="23">
        <v>0</v>
      </c>
      <c r="Z392" s="23">
        <v>15</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c r="BD392" s="23">
        <v>0</v>
      </c>
      <c r="BE392" s="23">
        <v>0</v>
      </c>
      <c r="BF392" s="23">
        <v>0</v>
      </c>
      <c r="BG392" s="23">
        <v>0</v>
      </c>
    </row>
    <row r="393" spans="1:59" x14ac:dyDescent="0.25">
      <c r="A393" s="22" t="s">
        <v>796</v>
      </c>
      <c r="B393" s="21" t="s">
        <v>270</v>
      </c>
      <c r="C393" s="22" t="s">
        <v>97</v>
      </c>
      <c r="D393" s="23">
        <v>1645.9403502909813</v>
      </c>
      <c r="E393" s="23">
        <v>0</v>
      </c>
      <c r="F393" s="23">
        <v>0</v>
      </c>
      <c r="G393" s="23">
        <v>0</v>
      </c>
      <c r="H393" s="23">
        <v>0</v>
      </c>
      <c r="I393" s="23">
        <v>0</v>
      </c>
      <c r="J393" s="23">
        <v>0</v>
      </c>
      <c r="K393" s="23">
        <v>0</v>
      </c>
      <c r="L393" s="23">
        <v>0</v>
      </c>
      <c r="M393" s="23">
        <v>0</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D393" s="23">
        <v>0</v>
      </c>
      <c r="BE393" s="23">
        <v>0</v>
      </c>
      <c r="BF393" s="23">
        <v>0</v>
      </c>
      <c r="BG393" s="23">
        <v>0</v>
      </c>
    </row>
    <row r="394" spans="1:59" ht="30" x14ac:dyDescent="0.25">
      <c r="A394" s="22" t="s">
        <v>796</v>
      </c>
      <c r="B394" s="21" t="s">
        <v>797</v>
      </c>
      <c r="C394" s="22" t="s">
        <v>799</v>
      </c>
      <c r="D394" s="23">
        <v>1203.2432149664712</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0</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D394" s="23">
        <v>0</v>
      </c>
      <c r="BE394" s="23">
        <v>0</v>
      </c>
      <c r="BF394" s="23">
        <v>0</v>
      </c>
      <c r="BG394" s="23">
        <v>0</v>
      </c>
    </row>
    <row r="395" spans="1:59" ht="30" x14ac:dyDescent="0.25">
      <c r="A395" s="22" t="s">
        <v>796</v>
      </c>
      <c r="B395" s="21" t="s">
        <v>798</v>
      </c>
      <c r="C395" s="22" t="s">
        <v>800</v>
      </c>
      <c r="D395" s="23">
        <v>442.69713532451016</v>
      </c>
      <c r="E395" s="23">
        <v>0</v>
      </c>
      <c r="F395" s="23">
        <v>0</v>
      </c>
      <c r="G395" s="23">
        <v>0</v>
      </c>
      <c r="H395" s="23">
        <v>0</v>
      </c>
      <c r="I395" s="23">
        <v>0</v>
      </c>
      <c r="J395" s="23">
        <v>0</v>
      </c>
      <c r="K395" s="23">
        <v>0</v>
      </c>
      <c r="L395" s="23">
        <v>0</v>
      </c>
      <c r="M395" s="23">
        <v>0</v>
      </c>
      <c r="N395" s="23">
        <v>0</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0</v>
      </c>
      <c r="AE395" s="23">
        <v>0</v>
      </c>
      <c r="AF395" s="23">
        <v>0</v>
      </c>
      <c r="AG395" s="23">
        <v>0</v>
      </c>
      <c r="AH395" s="23">
        <v>0</v>
      </c>
      <c r="AI395" s="23">
        <v>0</v>
      </c>
      <c r="AJ395" s="23">
        <v>0</v>
      </c>
      <c r="AK395" s="23">
        <v>0</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c r="BD395" s="23">
        <v>0</v>
      </c>
      <c r="BE395" s="23">
        <v>0</v>
      </c>
      <c r="BF395" s="23">
        <v>0</v>
      </c>
      <c r="BG395" s="23">
        <v>0</v>
      </c>
    </row>
    <row r="396" spans="1:59" ht="30" x14ac:dyDescent="0.25">
      <c r="A396" s="22" t="s">
        <v>801</v>
      </c>
      <c r="B396" s="21" t="s">
        <v>272</v>
      </c>
      <c r="C396" s="22" t="s">
        <v>97</v>
      </c>
      <c r="D396" s="23">
        <v>545.04930652889425</v>
      </c>
      <c r="E396" s="23">
        <v>13.050393229999997</v>
      </c>
      <c r="F396" s="23">
        <v>2.7750000000000004</v>
      </c>
      <c r="G396" s="23">
        <v>0</v>
      </c>
      <c r="H396" s="23">
        <v>3.242</v>
      </c>
      <c r="I396" s="23">
        <v>0</v>
      </c>
      <c r="J396" s="23">
        <v>0</v>
      </c>
      <c r="K396" s="23">
        <v>0</v>
      </c>
      <c r="L396" s="23">
        <v>0</v>
      </c>
      <c r="M396" s="23">
        <v>0</v>
      </c>
      <c r="N396" s="23">
        <v>0</v>
      </c>
      <c r="O396" s="23">
        <v>15</v>
      </c>
      <c r="P396" s="23">
        <v>13.050393229999997</v>
      </c>
      <c r="Q396" s="23">
        <v>2.7750000000000004</v>
      </c>
      <c r="R396" s="23">
        <v>0</v>
      </c>
      <c r="S396" s="23">
        <v>3.242</v>
      </c>
      <c r="T396" s="23">
        <v>0</v>
      </c>
      <c r="U396" s="23">
        <v>0</v>
      </c>
      <c r="V396" s="23">
        <v>0</v>
      </c>
      <c r="W396" s="23">
        <v>0</v>
      </c>
      <c r="X396" s="23">
        <v>0</v>
      </c>
      <c r="Y396" s="23">
        <v>0</v>
      </c>
      <c r="Z396" s="23">
        <v>15</v>
      </c>
      <c r="AA396" s="23">
        <v>0</v>
      </c>
      <c r="AB396" s="23">
        <v>0</v>
      </c>
      <c r="AC396" s="23">
        <v>0</v>
      </c>
      <c r="AD396" s="23">
        <v>0</v>
      </c>
      <c r="AE396" s="23">
        <v>0</v>
      </c>
      <c r="AF396" s="23">
        <v>0</v>
      </c>
      <c r="AG396" s="23">
        <v>0</v>
      </c>
      <c r="AH396" s="23">
        <v>0</v>
      </c>
      <c r="AI396" s="23">
        <v>0</v>
      </c>
      <c r="AJ396" s="23">
        <v>0</v>
      </c>
      <c r="AK396" s="23">
        <v>0</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c r="BD396" s="23">
        <v>0</v>
      </c>
      <c r="BE396" s="23">
        <v>0</v>
      </c>
      <c r="BF396" s="23">
        <v>0</v>
      </c>
      <c r="BG396" s="23">
        <v>0</v>
      </c>
    </row>
    <row r="397" spans="1:59" ht="30" x14ac:dyDescent="0.25">
      <c r="A397" s="22" t="s">
        <v>801</v>
      </c>
      <c r="B397" s="21" t="s">
        <v>802</v>
      </c>
      <c r="C397" s="22" t="s">
        <v>804</v>
      </c>
      <c r="D397" s="23">
        <v>149.08029989169236</v>
      </c>
      <c r="E397" s="23">
        <v>13.050393229999997</v>
      </c>
      <c r="F397" s="23">
        <v>2.7750000000000004</v>
      </c>
      <c r="G397" s="23">
        <v>0</v>
      </c>
      <c r="H397" s="23">
        <v>3.242</v>
      </c>
      <c r="I397" s="23">
        <v>0</v>
      </c>
      <c r="J397" s="23">
        <v>0</v>
      </c>
      <c r="K397" s="23">
        <v>0</v>
      </c>
      <c r="L397" s="23">
        <v>0</v>
      </c>
      <c r="M397" s="23">
        <v>0</v>
      </c>
      <c r="N397" s="23">
        <v>0</v>
      </c>
      <c r="O397" s="23">
        <v>15</v>
      </c>
      <c r="P397" s="23">
        <v>13.050393229999997</v>
      </c>
      <c r="Q397" s="23">
        <v>2.7750000000000004</v>
      </c>
      <c r="R397" s="23">
        <v>0</v>
      </c>
      <c r="S397" s="23">
        <v>3.242</v>
      </c>
      <c r="T397" s="23">
        <v>0</v>
      </c>
      <c r="U397" s="23">
        <v>0</v>
      </c>
      <c r="V397" s="23">
        <v>0</v>
      </c>
      <c r="W397" s="23">
        <v>0</v>
      </c>
      <c r="X397" s="23">
        <v>0</v>
      </c>
      <c r="Y397" s="23">
        <v>0</v>
      </c>
      <c r="Z397" s="23">
        <v>15</v>
      </c>
      <c r="AA397" s="23">
        <v>0</v>
      </c>
      <c r="AB397" s="23">
        <v>0</v>
      </c>
      <c r="AC397" s="23">
        <v>0</v>
      </c>
      <c r="AD397" s="23">
        <v>0</v>
      </c>
      <c r="AE397" s="23">
        <v>0</v>
      </c>
      <c r="AF397" s="23">
        <v>0</v>
      </c>
      <c r="AG397" s="23">
        <v>0</v>
      </c>
      <c r="AH397" s="23">
        <v>0</v>
      </c>
      <c r="AI397" s="23">
        <v>0</v>
      </c>
      <c r="AJ397" s="23">
        <v>0</v>
      </c>
      <c r="AK397" s="23">
        <v>0</v>
      </c>
      <c r="AL397" s="23">
        <v>0</v>
      </c>
      <c r="AM397" s="23">
        <v>0</v>
      </c>
      <c r="AN397" s="23">
        <v>0</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c r="BD397" s="23">
        <v>0</v>
      </c>
      <c r="BE397" s="23">
        <v>0</v>
      </c>
      <c r="BF397" s="23">
        <v>0</v>
      </c>
      <c r="BG397" s="23">
        <v>0</v>
      </c>
    </row>
    <row r="398" spans="1:59" ht="45" x14ac:dyDescent="0.25">
      <c r="A398" s="22" t="s">
        <v>801</v>
      </c>
      <c r="B398" s="21" t="s">
        <v>803</v>
      </c>
      <c r="C398" s="22" t="s">
        <v>805</v>
      </c>
      <c r="D398" s="23" t="s">
        <v>532</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D398" s="23">
        <v>0</v>
      </c>
      <c r="BE398" s="23">
        <v>0</v>
      </c>
      <c r="BF398" s="23">
        <v>0</v>
      </c>
      <c r="BG398" s="23">
        <v>0</v>
      </c>
    </row>
    <row r="399" spans="1:59" x14ac:dyDescent="0.25">
      <c r="A399" s="22" t="s">
        <v>801</v>
      </c>
      <c r="B399" s="21" t="s">
        <v>806</v>
      </c>
      <c r="C399" s="22" t="s">
        <v>809</v>
      </c>
      <c r="D399" s="23">
        <v>32.22205012420654</v>
      </c>
      <c r="E399" s="23">
        <v>0</v>
      </c>
      <c r="F399" s="23">
        <v>0</v>
      </c>
      <c r="G399" s="23">
        <v>0</v>
      </c>
      <c r="H399" s="23">
        <v>0</v>
      </c>
      <c r="I399" s="23">
        <v>0</v>
      </c>
      <c r="J399" s="23">
        <v>0</v>
      </c>
      <c r="K399" s="23">
        <v>0</v>
      </c>
      <c r="L399" s="23">
        <v>0</v>
      </c>
      <c r="M399" s="23">
        <v>0</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c r="BD399" s="23">
        <v>0</v>
      </c>
      <c r="BE399" s="23">
        <v>0</v>
      </c>
      <c r="BF399" s="23">
        <v>0</v>
      </c>
      <c r="BG399" s="23">
        <v>0</v>
      </c>
    </row>
    <row r="400" spans="1:59" ht="60" x14ac:dyDescent="0.25">
      <c r="A400" s="22" t="s">
        <v>801</v>
      </c>
      <c r="B400" s="21" t="s">
        <v>807</v>
      </c>
      <c r="C400" s="22" t="s">
        <v>810</v>
      </c>
      <c r="D400" s="23">
        <v>197.79288761144136</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v>0</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c r="BD400" s="23">
        <v>0</v>
      </c>
      <c r="BE400" s="23">
        <v>0</v>
      </c>
      <c r="BF400" s="23">
        <v>0</v>
      </c>
      <c r="BG400" s="23">
        <v>0</v>
      </c>
    </row>
    <row r="401" spans="1:59" ht="30" x14ac:dyDescent="0.25">
      <c r="A401" s="22" t="s">
        <v>801</v>
      </c>
      <c r="B401" s="21" t="s">
        <v>808</v>
      </c>
      <c r="C401" s="22" t="s">
        <v>811</v>
      </c>
      <c r="D401" s="23">
        <v>165.95406890155408</v>
      </c>
      <c r="E401" s="23">
        <v>0</v>
      </c>
      <c r="F401" s="23">
        <v>0</v>
      </c>
      <c r="G401" s="23">
        <v>0</v>
      </c>
      <c r="H401" s="23">
        <v>0</v>
      </c>
      <c r="I401" s="23">
        <v>0</v>
      </c>
      <c r="J401" s="23">
        <v>0</v>
      </c>
      <c r="K401" s="23">
        <v>0</v>
      </c>
      <c r="L401" s="23">
        <v>0</v>
      </c>
      <c r="M401" s="23">
        <v>0</v>
      </c>
      <c r="N401" s="23">
        <v>0</v>
      </c>
      <c r="O401" s="23">
        <v>0</v>
      </c>
      <c r="P401" s="23">
        <v>0</v>
      </c>
      <c r="Q401" s="23">
        <v>0</v>
      </c>
      <c r="R401" s="23">
        <v>0</v>
      </c>
      <c r="S401" s="23">
        <v>0</v>
      </c>
      <c r="T401" s="23">
        <v>0</v>
      </c>
      <c r="U401" s="23">
        <v>0</v>
      </c>
      <c r="V401" s="23">
        <v>0</v>
      </c>
      <c r="W401" s="23">
        <v>0</v>
      </c>
      <c r="X401" s="23">
        <v>0</v>
      </c>
      <c r="Y401" s="23">
        <v>0</v>
      </c>
      <c r="Z401" s="23">
        <v>0</v>
      </c>
      <c r="AA401" s="23">
        <v>0</v>
      </c>
      <c r="AB401" s="23">
        <v>0</v>
      </c>
      <c r="AC401" s="23">
        <v>0</v>
      </c>
      <c r="AD401" s="23">
        <v>0</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c r="BD401" s="23">
        <v>0</v>
      </c>
      <c r="BE401" s="23">
        <v>0</v>
      </c>
      <c r="BF401" s="23">
        <v>0</v>
      </c>
      <c r="BG401" s="23">
        <v>0</v>
      </c>
    </row>
    <row r="402" spans="1:59" ht="30" x14ac:dyDescent="0.25">
      <c r="A402" s="22" t="s">
        <v>812</v>
      </c>
      <c r="B402" s="21" t="s">
        <v>345</v>
      </c>
      <c r="C402" s="22" t="s">
        <v>97</v>
      </c>
      <c r="D402" s="23">
        <v>810.32714033938805</v>
      </c>
      <c r="E402" s="23">
        <v>0</v>
      </c>
      <c r="F402" s="23">
        <v>0</v>
      </c>
      <c r="G402" s="23">
        <v>0</v>
      </c>
      <c r="H402" s="23">
        <v>0</v>
      </c>
      <c r="I402" s="23">
        <v>0</v>
      </c>
      <c r="J402" s="23">
        <v>0</v>
      </c>
      <c r="K402" s="23">
        <v>0</v>
      </c>
      <c r="L402" s="23">
        <v>0</v>
      </c>
      <c r="M402" s="23">
        <v>0</v>
      </c>
      <c r="N402" s="23">
        <v>0</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D402" s="23">
        <v>0</v>
      </c>
      <c r="BE402" s="23">
        <v>0</v>
      </c>
      <c r="BF402" s="23">
        <v>0</v>
      </c>
      <c r="BG402" s="23">
        <v>0</v>
      </c>
    </row>
    <row r="403" spans="1:59" x14ac:dyDescent="0.25">
      <c r="A403" s="22" t="s">
        <v>813</v>
      </c>
      <c r="B403" s="21" t="s">
        <v>346</v>
      </c>
      <c r="C403" s="22" t="s">
        <v>97</v>
      </c>
      <c r="D403" s="23">
        <v>810.32714033938805</v>
      </c>
      <c r="E403" s="23">
        <v>0</v>
      </c>
      <c r="F403" s="23">
        <v>0</v>
      </c>
      <c r="G403" s="23">
        <v>0</v>
      </c>
      <c r="H403" s="23">
        <v>0</v>
      </c>
      <c r="I403" s="23">
        <v>0</v>
      </c>
      <c r="J403" s="23">
        <v>0</v>
      </c>
      <c r="K403" s="23">
        <v>0</v>
      </c>
      <c r="L403" s="23">
        <v>0</v>
      </c>
      <c r="M403" s="23">
        <v>0</v>
      </c>
      <c r="N403" s="23">
        <v>0</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v>0</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D403" s="23">
        <v>0</v>
      </c>
      <c r="BE403" s="23">
        <v>0</v>
      </c>
      <c r="BF403" s="23">
        <v>0</v>
      </c>
      <c r="BG403" s="23">
        <v>0</v>
      </c>
    </row>
    <row r="404" spans="1:59" ht="60" x14ac:dyDescent="0.25">
      <c r="A404" s="22" t="s">
        <v>813</v>
      </c>
      <c r="B404" s="21" t="s">
        <v>814</v>
      </c>
      <c r="C404" s="22" t="s">
        <v>816</v>
      </c>
      <c r="D404" s="23" t="s">
        <v>532</v>
      </c>
      <c r="E404" s="23">
        <v>0</v>
      </c>
      <c r="F404" s="23">
        <v>0</v>
      </c>
      <c r="G404" s="23">
        <v>0</v>
      </c>
      <c r="H404" s="23">
        <v>0</v>
      </c>
      <c r="I404" s="23">
        <v>0</v>
      </c>
      <c r="J404" s="23">
        <v>0</v>
      </c>
      <c r="K404" s="23">
        <v>0</v>
      </c>
      <c r="L404" s="23">
        <v>0</v>
      </c>
      <c r="M404" s="23">
        <v>0</v>
      </c>
      <c r="N404" s="23">
        <v>0</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v>0</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c r="BD404" s="23">
        <v>0</v>
      </c>
      <c r="BE404" s="23">
        <v>0</v>
      </c>
      <c r="BF404" s="23">
        <v>0</v>
      </c>
      <c r="BG404" s="23">
        <v>0</v>
      </c>
    </row>
    <row r="405" spans="1:59" ht="30" x14ac:dyDescent="0.25">
      <c r="A405" s="22" t="s">
        <v>813</v>
      </c>
      <c r="B405" s="21" t="s">
        <v>815</v>
      </c>
      <c r="C405" s="22" t="s">
        <v>817</v>
      </c>
      <c r="D405" s="23" t="s">
        <v>532</v>
      </c>
      <c r="E405" s="23">
        <v>0</v>
      </c>
      <c r="F405" s="23">
        <v>0</v>
      </c>
      <c r="G405" s="23">
        <v>0</v>
      </c>
      <c r="H405" s="23">
        <v>0</v>
      </c>
      <c r="I405" s="23">
        <v>0</v>
      </c>
      <c r="J405" s="23">
        <v>0</v>
      </c>
      <c r="K405" s="23">
        <v>0</v>
      </c>
      <c r="L405" s="23">
        <v>0</v>
      </c>
      <c r="M405" s="23">
        <v>0</v>
      </c>
      <c r="N405" s="23">
        <v>0</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v>0</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D405" s="23">
        <v>0</v>
      </c>
      <c r="BE405" s="23">
        <v>0</v>
      </c>
      <c r="BF405" s="23">
        <v>0</v>
      </c>
      <c r="BG405" s="23">
        <v>0</v>
      </c>
    </row>
    <row r="406" spans="1:59" ht="60" x14ac:dyDescent="0.25">
      <c r="A406" s="22" t="s">
        <v>813</v>
      </c>
      <c r="B406" s="21" t="s">
        <v>818</v>
      </c>
      <c r="C406" s="22" t="s">
        <v>820</v>
      </c>
      <c r="D406" s="23">
        <v>31.468616018925875</v>
      </c>
      <c r="E406" s="23">
        <v>0</v>
      </c>
      <c r="F406" s="23">
        <v>0</v>
      </c>
      <c r="G406" s="23">
        <v>0</v>
      </c>
      <c r="H406" s="23">
        <v>0</v>
      </c>
      <c r="I406" s="23">
        <v>0</v>
      </c>
      <c r="J406" s="23">
        <v>0</v>
      </c>
      <c r="K406" s="23">
        <v>0</v>
      </c>
      <c r="L406" s="23">
        <v>0</v>
      </c>
      <c r="M406" s="23">
        <v>0</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v>0</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D406" s="23">
        <v>0</v>
      </c>
      <c r="BE406" s="23">
        <v>0</v>
      </c>
      <c r="BF406" s="23">
        <v>0</v>
      </c>
      <c r="BG406" s="23">
        <v>0</v>
      </c>
    </row>
    <row r="407" spans="1:59" ht="45" x14ac:dyDescent="0.25">
      <c r="A407" s="22" t="s">
        <v>813</v>
      </c>
      <c r="B407" s="21" t="s">
        <v>819</v>
      </c>
      <c r="C407" s="22" t="s">
        <v>821</v>
      </c>
      <c r="D407" s="23" t="s">
        <v>532</v>
      </c>
      <c r="E407" s="23">
        <v>0</v>
      </c>
      <c r="F407" s="23">
        <v>0</v>
      </c>
      <c r="G407" s="23">
        <v>0</v>
      </c>
      <c r="H407" s="23">
        <v>0</v>
      </c>
      <c r="I407" s="23">
        <v>0</v>
      </c>
      <c r="J407" s="23">
        <v>0</v>
      </c>
      <c r="K407" s="23">
        <v>0</v>
      </c>
      <c r="L407" s="23">
        <v>0</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c r="BD407" s="23">
        <v>0</v>
      </c>
      <c r="BE407" s="23">
        <v>0</v>
      </c>
      <c r="BF407" s="23">
        <v>0</v>
      </c>
      <c r="BG407" s="23">
        <v>0</v>
      </c>
    </row>
    <row r="408" spans="1:59" ht="30" x14ac:dyDescent="0.25">
      <c r="A408" s="22" t="s">
        <v>813</v>
      </c>
      <c r="B408" s="21" t="s">
        <v>822</v>
      </c>
      <c r="C408" s="22" t="s">
        <v>823</v>
      </c>
      <c r="D408" s="23" t="s">
        <v>532</v>
      </c>
      <c r="E408" s="23">
        <v>0</v>
      </c>
      <c r="F408" s="23">
        <v>0</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D408" s="23">
        <v>0</v>
      </c>
      <c r="BE408" s="23">
        <v>0</v>
      </c>
      <c r="BF408" s="23">
        <v>0</v>
      </c>
      <c r="BG408" s="23">
        <v>0</v>
      </c>
    </row>
    <row r="409" spans="1:59" ht="60" x14ac:dyDescent="0.25">
      <c r="A409" s="22" t="s">
        <v>813</v>
      </c>
      <c r="B409" s="21" t="s">
        <v>824</v>
      </c>
      <c r="C409" s="22" t="s">
        <v>825</v>
      </c>
      <c r="D409" s="23">
        <v>778.85852432046215</v>
      </c>
      <c r="E409" s="23">
        <v>0</v>
      </c>
      <c r="F409" s="23">
        <v>0</v>
      </c>
      <c r="G409" s="23">
        <v>0</v>
      </c>
      <c r="H409" s="23">
        <v>0</v>
      </c>
      <c r="I409" s="23">
        <v>0</v>
      </c>
      <c r="J409" s="23">
        <v>0</v>
      </c>
      <c r="K409" s="23">
        <v>0</v>
      </c>
      <c r="L409" s="23">
        <v>0</v>
      </c>
      <c r="M409" s="23">
        <v>0</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v>0</v>
      </c>
      <c r="AE409" s="23">
        <v>0</v>
      </c>
      <c r="AF409" s="23">
        <v>0</v>
      </c>
      <c r="AG409" s="23">
        <v>0</v>
      </c>
      <c r="AH409" s="23">
        <v>0</v>
      </c>
      <c r="AI409" s="23">
        <v>0</v>
      </c>
      <c r="AJ409" s="23">
        <v>0</v>
      </c>
      <c r="AK409" s="23">
        <v>0</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c r="BD409" s="23">
        <v>0</v>
      </c>
      <c r="BE409" s="23">
        <v>0</v>
      </c>
      <c r="BF409" s="23">
        <v>0</v>
      </c>
      <c r="BG409" s="23">
        <v>0</v>
      </c>
    </row>
    <row r="410" spans="1:59" ht="45" x14ac:dyDescent="0.25">
      <c r="A410" s="22" t="s">
        <v>813</v>
      </c>
      <c r="B410" s="21" t="s">
        <v>826</v>
      </c>
      <c r="C410" s="22" t="s">
        <v>827</v>
      </c>
      <c r="D410" s="23" t="s">
        <v>532</v>
      </c>
      <c r="E410" s="23">
        <v>0</v>
      </c>
      <c r="F410" s="23">
        <v>0</v>
      </c>
      <c r="G410" s="23">
        <v>0</v>
      </c>
      <c r="H410" s="23">
        <v>0</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c r="BD410" s="23">
        <v>0</v>
      </c>
      <c r="BE410" s="23">
        <v>0</v>
      </c>
      <c r="BF410" s="23">
        <v>0</v>
      </c>
      <c r="BG410" s="23">
        <v>0</v>
      </c>
    </row>
    <row r="411" spans="1:59" ht="30" x14ac:dyDescent="0.25">
      <c r="A411" s="22" t="s">
        <v>828</v>
      </c>
      <c r="B411" s="21" t="s">
        <v>410</v>
      </c>
      <c r="C411" s="22" t="s">
        <v>97</v>
      </c>
      <c r="D411" s="23">
        <v>0</v>
      </c>
      <c r="E411" s="23">
        <v>0</v>
      </c>
      <c r="F411" s="23">
        <v>0</v>
      </c>
      <c r="G411" s="23">
        <v>0</v>
      </c>
      <c r="H411" s="23">
        <v>0</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c r="BD411" s="23">
        <v>0</v>
      </c>
      <c r="BE411" s="23">
        <v>0</v>
      </c>
      <c r="BF411" s="23">
        <v>0</v>
      </c>
      <c r="BG411" s="23">
        <v>0</v>
      </c>
    </row>
    <row r="412" spans="1:59" ht="30" x14ac:dyDescent="0.25">
      <c r="A412" s="22" t="s">
        <v>829</v>
      </c>
      <c r="B412" s="21" t="s">
        <v>489</v>
      </c>
      <c r="C412" s="22" t="s">
        <v>97</v>
      </c>
      <c r="D412" s="23">
        <v>48.735078426842399</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c r="BD412" s="23">
        <v>0</v>
      </c>
      <c r="BE412" s="23">
        <v>0</v>
      </c>
      <c r="BF412" s="23">
        <v>0</v>
      </c>
      <c r="BG412" s="23">
        <v>0</v>
      </c>
    </row>
    <row r="413" spans="1:59" ht="30" x14ac:dyDescent="0.25">
      <c r="A413" s="22" t="s">
        <v>830</v>
      </c>
      <c r="B413" s="21" t="s">
        <v>490</v>
      </c>
      <c r="C413" s="22" t="s">
        <v>97</v>
      </c>
      <c r="D413" s="23">
        <v>48.735078426842399</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v>0</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c r="BD413" s="23">
        <v>0</v>
      </c>
      <c r="BE413" s="23">
        <v>0</v>
      </c>
      <c r="BF413" s="23">
        <v>0</v>
      </c>
      <c r="BG413" s="23">
        <v>0</v>
      </c>
    </row>
    <row r="414" spans="1:59" x14ac:dyDescent="0.25">
      <c r="A414" s="22" t="s">
        <v>830</v>
      </c>
      <c r="B414" s="21" t="s">
        <v>831</v>
      </c>
      <c r="C414" s="22" t="s">
        <v>834</v>
      </c>
      <c r="D414" s="23">
        <v>36.357915651771314</v>
      </c>
      <c r="E414" s="23">
        <v>0</v>
      </c>
      <c r="F414" s="23">
        <v>0</v>
      </c>
      <c r="G414" s="23">
        <v>0</v>
      </c>
      <c r="H414" s="23">
        <v>0</v>
      </c>
      <c r="I414" s="23">
        <v>0</v>
      </c>
      <c r="J414" s="23">
        <v>0</v>
      </c>
      <c r="K414" s="23">
        <v>0</v>
      </c>
      <c r="L414" s="23">
        <v>0</v>
      </c>
      <c r="M414" s="23">
        <v>0</v>
      </c>
      <c r="N414" s="23">
        <v>0</v>
      </c>
      <c r="O414" s="23">
        <v>0</v>
      </c>
      <c r="P414" s="23">
        <v>0</v>
      </c>
      <c r="Q414" s="23">
        <v>0</v>
      </c>
      <c r="R414" s="23">
        <v>0</v>
      </c>
      <c r="S414" s="23">
        <v>0</v>
      </c>
      <c r="T414" s="23">
        <v>0</v>
      </c>
      <c r="U414" s="23">
        <v>0</v>
      </c>
      <c r="V414" s="23">
        <v>0</v>
      </c>
      <c r="W414" s="23">
        <v>0</v>
      </c>
      <c r="X414" s="23">
        <v>0</v>
      </c>
      <c r="Y414" s="23">
        <v>0</v>
      </c>
      <c r="Z414" s="23">
        <v>0</v>
      </c>
      <c r="AA414" s="23">
        <v>0</v>
      </c>
      <c r="AB414" s="23">
        <v>0</v>
      </c>
      <c r="AC414" s="23">
        <v>0</v>
      </c>
      <c r="AD414" s="23">
        <v>0</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c r="BD414" s="23">
        <v>0</v>
      </c>
      <c r="BE414" s="23">
        <v>0</v>
      </c>
      <c r="BF414" s="23">
        <v>0</v>
      </c>
      <c r="BG414" s="23">
        <v>0</v>
      </c>
    </row>
    <row r="415" spans="1:59" ht="45" x14ac:dyDescent="0.25">
      <c r="A415" s="22" t="s">
        <v>830</v>
      </c>
      <c r="B415" s="21" t="s">
        <v>832</v>
      </c>
      <c r="C415" s="22" t="s">
        <v>835</v>
      </c>
      <c r="D415" s="23">
        <v>12.377162775071085</v>
      </c>
      <c r="E415" s="23">
        <v>0</v>
      </c>
      <c r="F415" s="23">
        <v>0</v>
      </c>
      <c r="G415" s="23">
        <v>0</v>
      </c>
      <c r="H415" s="23">
        <v>0</v>
      </c>
      <c r="I415" s="23">
        <v>0</v>
      </c>
      <c r="J415" s="23">
        <v>0</v>
      </c>
      <c r="K415" s="23">
        <v>0</v>
      </c>
      <c r="L415" s="23">
        <v>0</v>
      </c>
      <c r="M415" s="23">
        <v>0</v>
      </c>
      <c r="N415" s="23">
        <v>0</v>
      </c>
      <c r="O415" s="23">
        <v>0</v>
      </c>
      <c r="P415" s="23">
        <v>0</v>
      </c>
      <c r="Q415" s="23">
        <v>0</v>
      </c>
      <c r="R415" s="23">
        <v>0</v>
      </c>
      <c r="S415" s="23">
        <v>0</v>
      </c>
      <c r="T415" s="23">
        <v>0</v>
      </c>
      <c r="U415" s="23">
        <v>0</v>
      </c>
      <c r="V415" s="23">
        <v>0</v>
      </c>
      <c r="W415" s="23">
        <v>0</v>
      </c>
      <c r="X415" s="23">
        <v>0</v>
      </c>
      <c r="Y415" s="23">
        <v>0</v>
      </c>
      <c r="Z415" s="23">
        <v>0</v>
      </c>
      <c r="AA415" s="23">
        <v>0</v>
      </c>
      <c r="AB415" s="23">
        <v>0</v>
      </c>
      <c r="AC415" s="23">
        <v>0</v>
      </c>
      <c r="AD415" s="23">
        <v>0</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c r="BD415" s="23">
        <v>0</v>
      </c>
      <c r="BE415" s="23">
        <v>0</v>
      </c>
      <c r="BF415" s="23">
        <v>0</v>
      </c>
      <c r="BG415" s="23">
        <v>0</v>
      </c>
    </row>
    <row r="416" spans="1:59" ht="30" x14ac:dyDescent="0.25">
      <c r="A416" s="22" t="s">
        <v>830</v>
      </c>
      <c r="B416" s="21" t="s">
        <v>833</v>
      </c>
      <c r="C416" s="22" t="s">
        <v>836</v>
      </c>
      <c r="D416" s="23" t="s">
        <v>532</v>
      </c>
      <c r="E416" s="23">
        <v>0</v>
      </c>
      <c r="F416" s="23">
        <v>0</v>
      </c>
      <c r="G416" s="23">
        <v>0</v>
      </c>
      <c r="H416" s="23">
        <v>0</v>
      </c>
      <c r="I416" s="23">
        <v>0</v>
      </c>
      <c r="J416" s="23">
        <v>0</v>
      </c>
      <c r="K416" s="23">
        <v>0</v>
      </c>
      <c r="L416" s="23">
        <v>0</v>
      </c>
      <c r="M416" s="23">
        <v>0</v>
      </c>
      <c r="N416" s="23">
        <v>0</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v>0</v>
      </c>
      <c r="AE416" s="23">
        <v>0</v>
      </c>
      <c r="AF416" s="23">
        <v>0</v>
      </c>
      <c r="AG416" s="23">
        <v>0</v>
      </c>
      <c r="AH416" s="23">
        <v>0</v>
      </c>
      <c r="AI416" s="23">
        <v>0</v>
      </c>
      <c r="AJ416" s="23">
        <v>0</v>
      </c>
      <c r="AK416" s="23">
        <v>0</v>
      </c>
      <c r="AL416" s="23">
        <v>0</v>
      </c>
      <c r="AM416" s="23">
        <v>0</v>
      </c>
      <c r="AN416" s="23">
        <v>0</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c r="BD416" s="23">
        <v>0</v>
      </c>
      <c r="BE416" s="23">
        <v>0</v>
      </c>
      <c r="BF416" s="23">
        <v>0</v>
      </c>
      <c r="BG416" s="23">
        <v>0</v>
      </c>
    </row>
    <row r="417" spans="1:59" x14ac:dyDescent="0.25">
      <c r="A417" s="22" t="s">
        <v>837</v>
      </c>
      <c r="B417" s="21" t="s">
        <v>500</v>
      </c>
      <c r="C417" s="22" t="s">
        <v>97</v>
      </c>
      <c r="D417" s="23">
        <v>0</v>
      </c>
      <c r="E417" s="23">
        <v>0</v>
      </c>
      <c r="F417" s="23">
        <v>0</v>
      </c>
      <c r="G417" s="23">
        <v>0</v>
      </c>
      <c r="H417" s="23">
        <v>0</v>
      </c>
      <c r="I417" s="23">
        <v>0</v>
      </c>
      <c r="J417" s="23">
        <v>0</v>
      </c>
      <c r="K417" s="23">
        <v>0</v>
      </c>
      <c r="L417" s="23">
        <v>0</v>
      </c>
      <c r="M417" s="23">
        <v>0</v>
      </c>
      <c r="N417" s="23">
        <v>0</v>
      </c>
      <c r="O417" s="23">
        <v>0</v>
      </c>
      <c r="P417" s="23">
        <v>0</v>
      </c>
      <c r="Q417" s="23">
        <v>0</v>
      </c>
      <c r="R417" s="23">
        <v>0</v>
      </c>
      <c r="S417" s="23">
        <v>0</v>
      </c>
      <c r="T417" s="23">
        <v>0</v>
      </c>
      <c r="U417" s="23">
        <v>0</v>
      </c>
      <c r="V417" s="23">
        <v>0</v>
      </c>
      <c r="W417" s="23">
        <v>0</v>
      </c>
      <c r="X417" s="23">
        <v>0</v>
      </c>
      <c r="Y417" s="23">
        <v>0</v>
      </c>
      <c r="Z417" s="23">
        <v>0</v>
      </c>
      <c r="AA417" s="23">
        <v>0</v>
      </c>
      <c r="AB417" s="23">
        <v>0</v>
      </c>
      <c r="AC417" s="23">
        <v>0</v>
      </c>
      <c r="AD417" s="23">
        <v>0</v>
      </c>
      <c r="AE417" s="23">
        <v>0</v>
      </c>
      <c r="AF417" s="23">
        <v>0</v>
      </c>
      <c r="AG417" s="23">
        <v>0</v>
      </c>
      <c r="AH417" s="23">
        <v>0</v>
      </c>
      <c r="AI417" s="23">
        <v>0</v>
      </c>
      <c r="AJ417" s="23">
        <v>0</v>
      </c>
      <c r="AK417" s="23">
        <v>0</v>
      </c>
      <c r="AL417" s="23">
        <v>0</v>
      </c>
      <c r="AM417" s="23">
        <v>0</v>
      </c>
      <c r="AN417" s="23">
        <v>0</v>
      </c>
      <c r="AO417" s="23">
        <v>0</v>
      </c>
      <c r="AP417" s="23">
        <v>0</v>
      </c>
      <c r="AQ417" s="23">
        <v>0</v>
      </c>
      <c r="AR417" s="23">
        <v>0</v>
      </c>
      <c r="AS417" s="23">
        <v>0</v>
      </c>
      <c r="AT417" s="23">
        <v>0</v>
      </c>
      <c r="AU417" s="23">
        <v>0</v>
      </c>
      <c r="AV417" s="23">
        <v>0</v>
      </c>
      <c r="AW417" s="23">
        <v>0</v>
      </c>
      <c r="AX417" s="23">
        <v>0</v>
      </c>
      <c r="AY417" s="23">
        <v>0</v>
      </c>
      <c r="AZ417" s="23">
        <v>0</v>
      </c>
      <c r="BA417" s="23">
        <v>0</v>
      </c>
      <c r="BB417" s="23">
        <v>0</v>
      </c>
      <c r="BC417" s="23">
        <v>0</v>
      </c>
      <c r="BD417" s="23">
        <v>0</v>
      </c>
      <c r="BE417" s="23">
        <v>0</v>
      </c>
      <c r="BF417" s="23">
        <v>0</v>
      </c>
      <c r="BG417" s="23">
        <v>0</v>
      </c>
    </row>
    <row r="418" spans="1:59" x14ac:dyDescent="0.25">
      <c r="A418" s="22" t="s">
        <v>838</v>
      </c>
      <c r="B418" s="21" t="s">
        <v>502</v>
      </c>
      <c r="C418" s="22" t="s">
        <v>97</v>
      </c>
      <c r="D418" s="23">
        <v>0</v>
      </c>
      <c r="E418" s="23">
        <v>0</v>
      </c>
      <c r="F418" s="23">
        <v>0</v>
      </c>
      <c r="G418" s="23">
        <v>0</v>
      </c>
      <c r="H418" s="23">
        <v>0</v>
      </c>
      <c r="I418" s="23">
        <v>0</v>
      </c>
      <c r="J418" s="23">
        <v>0</v>
      </c>
      <c r="K418" s="23">
        <v>0</v>
      </c>
      <c r="L418" s="23">
        <v>0</v>
      </c>
      <c r="M418" s="23">
        <v>0</v>
      </c>
      <c r="N418" s="23">
        <v>0</v>
      </c>
      <c r="O418" s="23">
        <v>0</v>
      </c>
      <c r="P418" s="23">
        <v>0</v>
      </c>
      <c r="Q418" s="23">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3">
        <v>0</v>
      </c>
      <c r="AI418" s="23">
        <v>0</v>
      </c>
      <c r="AJ418" s="23">
        <v>0</v>
      </c>
      <c r="AK418" s="23">
        <v>0</v>
      </c>
      <c r="AL418" s="23">
        <v>0</v>
      </c>
      <c r="AM418" s="23">
        <v>0</v>
      </c>
      <c r="AN418" s="23">
        <v>0</v>
      </c>
      <c r="AO418" s="23">
        <v>0</v>
      </c>
      <c r="AP418" s="23">
        <v>0</v>
      </c>
      <c r="AQ418" s="23">
        <v>0</v>
      </c>
      <c r="AR418" s="23">
        <v>0</v>
      </c>
      <c r="AS418" s="23">
        <v>0</v>
      </c>
      <c r="AT418" s="23">
        <v>0</v>
      </c>
      <c r="AU418" s="23">
        <v>0</v>
      </c>
      <c r="AV418" s="23">
        <v>0</v>
      </c>
      <c r="AW418" s="23">
        <v>0</v>
      </c>
      <c r="AX418" s="23">
        <v>0</v>
      </c>
      <c r="AY418" s="23">
        <v>0</v>
      </c>
      <c r="AZ418" s="23">
        <v>0</v>
      </c>
      <c r="BA418" s="23">
        <v>0</v>
      </c>
      <c r="BB418" s="23">
        <v>0</v>
      </c>
      <c r="BC418" s="23">
        <v>0</v>
      </c>
      <c r="BD418" s="23">
        <v>0</v>
      </c>
      <c r="BE418" s="23">
        <v>0</v>
      </c>
      <c r="BF418" s="23">
        <v>0</v>
      </c>
      <c r="BG418" s="23">
        <v>0</v>
      </c>
    </row>
    <row r="419" spans="1:59" ht="30" x14ac:dyDescent="0.25">
      <c r="A419" s="22" t="s">
        <v>839</v>
      </c>
      <c r="B419" s="21" t="s">
        <v>504</v>
      </c>
      <c r="C419" s="22" t="s">
        <v>97</v>
      </c>
      <c r="D419" s="23">
        <v>0</v>
      </c>
      <c r="E419" s="23">
        <v>0</v>
      </c>
      <c r="F419" s="23">
        <v>0</v>
      </c>
      <c r="G419" s="23">
        <v>0</v>
      </c>
      <c r="H419" s="23">
        <v>0</v>
      </c>
      <c r="I419" s="23">
        <v>0</v>
      </c>
      <c r="J419" s="23">
        <v>0</v>
      </c>
      <c r="K419" s="23">
        <v>0</v>
      </c>
      <c r="L419" s="23">
        <v>0</v>
      </c>
      <c r="M419" s="23">
        <v>0</v>
      </c>
      <c r="N419" s="23">
        <v>0</v>
      </c>
      <c r="O419" s="23">
        <v>0</v>
      </c>
      <c r="P419" s="23">
        <v>0</v>
      </c>
      <c r="Q419" s="23">
        <v>0</v>
      </c>
      <c r="R419" s="23">
        <v>0</v>
      </c>
      <c r="S419" s="23">
        <v>0</v>
      </c>
      <c r="T419" s="23">
        <v>0</v>
      </c>
      <c r="U419" s="23">
        <v>0</v>
      </c>
      <c r="V419" s="23">
        <v>0</v>
      </c>
      <c r="W419" s="23">
        <v>0</v>
      </c>
      <c r="X419" s="23">
        <v>0</v>
      </c>
      <c r="Y419" s="23">
        <v>0</v>
      </c>
      <c r="Z419" s="23">
        <v>0</v>
      </c>
      <c r="AA419" s="23">
        <v>0</v>
      </c>
      <c r="AB419" s="23">
        <v>0</v>
      </c>
      <c r="AC419" s="23">
        <v>0</v>
      </c>
      <c r="AD419" s="23">
        <v>0</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D419" s="23">
        <v>0</v>
      </c>
      <c r="BE419" s="23">
        <v>0</v>
      </c>
      <c r="BF419" s="23">
        <v>0</v>
      </c>
      <c r="BG419" s="23">
        <v>0</v>
      </c>
    </row>
    <row r="420" spans="1:59" ht="30" x14ac:dyDescent="0.25">
      <c r="A420" s="22" t="s">
        <v>840</v>
      </c>
      <c r="B420" s="21" t="s">
        <v>506</v>
      </c>
      <c r="C420" s="22" t="s">
        <v>97</v>
      </c>
      <c r="D420" s="23">
        <v>0</v>
      </c>
      <c r="E420" s="23">
        <v>0</v>
      </c>
      <c r="F420" s="23">
        <v>0</v>
      </c>
      <c r="G420" s="23">
        <v>0</v>
      </c>
      <c r="H420" s="23">
        <v>0</v>
      </c>
      <c r="I420" s="23">
        <v>0</v>
      </c>
      <c r="J420" s="23">
        <v>0</v>
      </c>
      <c r="K420" s="23">
        <v>0</v>
      </c>
      <c r="L420" s="23">
        <v>0</v>
      </c>
      <c r="M420" s="23">
        <v>0</v>
      </c>
      <c r="N420" s="23">
        <v>0</v>
      </c>
      <c r="O420" s="23">
        <v>0</v>
      </c>
      <c r="P420" s="23">
        <v>0</v>
      </c>
      <c r="Q420" s="23">
        <v>0</v>
      </c>
      <c r="R420" s="23">
        <v>0</v>
      </c>
      <c r="S420" s="23">
        <v>0</v>
      </c>
      <c r="T420" s="23">
        <v>0</v>
      </c>
      <c r="U420" s="23">
        <v>0</v>
      </c>
      <c r="V420" s="23">
        <v>0</v>
      </c>
      <c r="W420" s="23">
        <v>0</v>
      </c>
      <c r="X420" s="23">
        <v>0</v>
      </c>
      <c r="Y420" s="23">
        <v>0</v>
      </c>
      <c r="Z420" s="23">
        <v>0</v>
      </c>
      <c r="AA420" s="23">
        <v>0</v>
      </c>
      <c r="AB420" s="23">
        <v>0</v>
      </c>
      <c r="AC420" s="23">
        <v>0</v>
      </c>
      <c r="AD420" s="23">
        <v>0</v>
      </c>
      <c r="AE420" s="23">
        <v>0</v>
      </c>
      <c r="AF420" s="23">
        <v>0</v>
      </c>
      <c r="AG420" s="23">
        <v>0</v>
      </c>
      <c r="AH420" s="23">
        <v>0</v>
      </c>
      <c r="AI420" s="23">
        <v>0</v>
      </c>
      <c r="AJ420" s="23">
        <v>0</v>
      </c>
      <c r="AK420" s="23">
        <v>0</v>
      </c>
      <c r="AL420" s="23">
        <v>0</v>
      </c>
      <c r="AM420" s="23">
        <v>0</v>
      </c>
      <c r="AN420" s="23">
        <v>0</v>
      </c>
      <c r="AO420" s="23">
        <v>0</v>
      </c>
      <c r="AP420" s="23">
        <v>0</v>
      </c>
      <c r="AQ420" s="23">
        <v>0</v>
      </c>
      <c r="AR420" s="23">
        <v>0</v>
      </c>
      <c r="AS420" s="23">
        <v>0</v>
      </c>
      <c r="AT420" s="23">
        <v>0</v>
      </c>
      <c r="AU420" s="23">
        <v>0</v>
      </c>
      <c r="AV420" s="23">
        <v>0</v>
      </c>
      <c r="AW420" s="23">
        <v>0</v>
      </c>
      <c r="AX420" s="23">
        <v>0</v>
      </c>
      <c r="AY420" s="23">
        <v>0</v>
      </c>
      <c r="AZ420" s="23">
        <v>0</v>
      </c>
      <c r="BA420" s="23">
        <v>0</v>
      </c>
      <c r="BB420" s="23">
        <v>0</v>
      </c>
      <c r="BC420" s="23">
        <v>0</v>
      </c>
      <c r="BD420" s="23">
        <v>0</v>
      </c>
      <c r="BE420" s="23">
        <v>0</v>
      </c>
      <c r="BF420" s="23">
        <v>0</v>
      </c>
      <c r="BG420" s="23">
        <v>0</v>
      </c>
    </row>
    <row r="421" spans="1:59" ht="30" x14ac:dyDescent="0.25">
      <c r="A421" s="22" t="s">
        <v>841</v>
      </c>
      <c r="B421" s="21" t="s">
        <v>508</v>
      </c>
      <c r="C421" s="22" t="s">
        <v>97</v>
      </c>
      <c r="D421" s="23">
        <v>0</v>
      </c>
      <c r="E421" s="23">
        <v>0</v>
      </c>
      <c r="F421" s="23">
        <v>0</v>
      </c>
      <c r="G421" s="23">
        <v>0</v>
      </c>
      <c r="H421" s="23">
        <v>0</v>
      </c>
      <c r="I421" s="23">
        <v>0</v>
      </c>
      <c r="J421" s="23">
        <v>0</v>
      </c>
      <c r="K421" s="23">
        <v>0</v>
      </c>
      <c r="L421" s="23">
        <v>0</v>
      </c>
      <c r="M421" s="23">
        <v>0</v>
      </c>
      <c r="N421" s="23">
        <v>0</v>
      </c>
      <c r="O421" s="23">
        <v>0</v>
      </c>
      <c r="P421" s="23">
        <v>0</v>
      </c>
      <c r="Q421" s="23">
        <v>0</v>
      </c>
      <c r="R421" s="23">
        <v>0</v>
      </c>
      <c r="S421" s="23">
        <v>0</v>
      </c>
      <c r="T421" s="23">
        <v>0</v>
      </c>
      <c r="U421" s="23">
        <v>0</v>
      </c>
      <c r="V421" s="23">
        <v>0</v>
      </c>
      <c r="W421" s="23">
        <v>0</v>
      </c>
      <c r="X421" s="23">
        <v>0</v>
      </c>
      <c r="Y421" s="23">
        <v>0</v>
      </c>
      <c r="Z421" s="23">
        <v>0</v>
      </c>
      <c r="AA421" s="23">
        <v>0</v>
      </c>
      <c r="AB421" s="23">
        <v>0</v>
      </c>
      <c r="AC421" s="23">
        <v>0</v>
      </c>
      <c r="AD421" s="23">
        <v>0</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0</v>
      </c>
      <c r="AX421" s="23">
        <v>0</v>
      </c>
      <c r="AY421" s="23">
        <v>0</v>
      </c>
      <c r="AZ421" s="23">
        <v>0</v>
      </c>
      <c r="BA421" s="23">
        <v>0</v>
      </c>
      <c r="BB421" s="23">
        <v>0</v>
      </c>
      <c r="BC421" s="23">
        <v>0</v>
      </c>
      <c r="BD421" s="23">
        <v>0</v>
      </c>
      <c r="BE421" s="23">
        <v>0</v>
      </c>
      <c r="BF421" s="23">
        <v>0</v>
      </c>
      <c r="BG421" s="23">
        <v>0</v>
      </c>
    </row>
    <row r="422" spans="1:59" ht="30" x14ac:dyDescent="0.25">
      <c r="A422" s="22" t="s">
        <v>842</v>
      </c>
      <c r="B422" s="21" t="s">
        <v>510</v>
      </c>
      <c r="C422" s="22" t="s">
        <v>97</v>
      </c>
      <c r="D422" s="23">
        <v>0</v>
      </c>
      <c r="E422" s="23">
        <v>0</v>
      </c>
      <c r="F422" s="23">
        <v>0</v>
      </c>
      <c r="G422" s="23">
        <v>0</v>
      </c>
      <c r="H422" s="23">
        <v>0</v>
      </c>
      <c r="I422" s="23">
        <v>0</v>
      </c>
      <c r="J422" s="23">
        <v>0</v>
      </c>
      <c r="K422" s="23">
        <v>0</v>
      </c>
      <c r="L422" s="23">
        <v>0</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D422" s="23">
        <v>0</v>
      </c>
      <c r="BE422" s="23">
        <v>0</v>
      </c>
      <c r="BF422" s="23">
        <v>0</v>
      </c>
      <c r="BG422" s="23">
        <v>0</v>
      </c>
    </row>
    <row r="423" spans="1:59" ht="30" x14ac:dyDescent="0.25">
      <c r="A423" s="22" t="s">
        <v>843</v>
      </c>
      <c r="B423" s="21" t="s">
        <v>512</v>
      </c>
      <c r="C423" s="22" t="s">
        <v>97</v>
      </c>
      <c r="D423" s="23">
        <v>0</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row>
    <row r="424" spans="1:59" ht="30" x14ac:dyDescent="0.25">
      <c r="A424" s="22" t="s">
        <v>844</v>
      </c>
      <c r="B424" s="21" t="s">
        <v>515</v>
      </c>
      <c r="C424" s="22" t="s">
        <v>97</v>
      </c>
      <c r="D424" s="23">
        <v>107.8113897865599</v>
      </c>
      <c r="E424" s="23">
        <v>9.41711557</v>
      </c>
      <c r="F424" s="23">
        <v>0</v>
      </c>
      <c r="G424" s="23">
        <v>0</v>
      </c>
      <c r="H424" s="23">
        <v>0</v>
      </c>
      <c r="I424" s="23">
        <v>0</v>
      </c>
      <c r="J424" s="23">
        <v>0</v>
      </c>
      <c r="K424" s="23">
        <v>0</v>
      </c>
      <c r="L424" s="23">
        <v>0</v>
      </c>
      <c r="M424" s="23">
        <v>0</v>
      </c>
      <c r="N424" s="23">
        <v>0</v>
      </c>
      <c r="O424" s="23">
        <v>2</v>
      </c>
      <c r="P424" s="23">
        <v>9.41711557</v>
      </c>
      <c r="Q424" s="23">
        <v>0</v>
      </c>
      <c r="R424" s="23">
        <v>0</v>
      </c>
      <c r="S424" s="23">
        <v>0</v>
      </c>
      <c r="T424" s="23">
        <v>0</v>
      </c>
      <c r="U424" s="23">
        <v>0</v>
      </c>
      <c r="V424" s="23">
        <v>0</v>
      </c>
      <c r="W424" s="23">
        <v>0</v>
      </c>
      <c r="X424" s="23">
        <v>0</v>
      </c>
      <c r="Y424" s="23">
        <v>0</v>
      </c>
      <c r="Z424" s="23">
        <v>2</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D424" s="23">
        <v>0</v>
      </c>
      <c r="BE424" s="23">
        <v>0</v>
      </c>
      <c r="BF424" s="23">
        <v>0</v>
      </c>
      <c r="BG424" s="23">
        <v>0</v>
      </c>
    </row>
    <row r="425" spans="1:59" x14ac:dyDescent="0.25">
      <c r="A425" s="22" t="s">
        <v>845</v>
      </c>
      <c r="B425" s="21" t="s">
        <v>516</v>
      </c>
      <c r="C425" s="22" t="s">
        <v>97</v>
      </c>
      <c r="D425" s="23">
        <v>0</v>
      </c>
      <c r="E425" s="23">
        <v>0</v>
      </c>
      <c r="F425" s="23">
        <v>0</v>
      </c>
      <c r="G425" s="23">
        <v>0</v>
      </c>
      <c r="H425" s="23">
        <v>0</v>
      </c>
      <c r="I425" s="23">
        <v>0</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row>
    <row r="426" spans="1:59" ht="30" x14ac:dyDescent="0.25">
      <c r="A426" s="22" t="s">
        <v>846</v>
      </c>
      <c r="B426" s="21" t="s">
        <v>541</v>
      </c>
      <c r="C426" s="22" t="s">
        <v>97</v>
      </c>
      <c r="D426" s="23">
        <v>107.8113897865599</v>
      </c>
      <c r="E426" s="23">
        <v>9.41711557</v>
      </c>
      <c r="F426" s="23">
        <v>0</v>
      </c>
      <c r="G426" s="23">
        <v>0</v>
      </c>
      <c r="H426" s="23">
        <v>0</v>
      </c>
      <c r="I426" s="23">
        <v>0</v>
      </c>
      <c r="J426" s="23">
        <v>0</v>
      </c>
      <c r="K426" s="23">
        <v>0</v>
      </c>
      <c r="L426" s="23">
        <v>0</v>
      </c>
      <c r="M426" s="23">
        <v>0</v>
      </c>
      <c r="N426" s="23">
        <v>0</v>
      </c>
      <c r="O426" s="23">
        <v>2</v>
      </c>
      <c r="P426" s="23">
        <v>9.41711557</v>
      </c>
      <c r="Q426" s="23">
        <v>0</v>
      </c>
      <c r="R426" s="23">
        <v>0</v>
      </c>
      <c r="S426" s="23">
        <v>0</v>
      </c>
      <c r="T426" s="23">
        <v>0</v>
      </c>
      <c r="U426" s="23">
        <v>0</v>
      </c>
      <c r="V426" s="23">
        <v>0</v>
      </c>
      <c r="W426" s="23">
        <v>0</v>
      </c>
      <c r="X426" s="23">
        <v>0</v>
      </c>
      <c r="Y426" s="23">
        <v>0</v>
      </c>
      <c r="Z426" s="23">
        <v>2</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D426" s="23">
        <v>0</v>
      </c>
      <c r="BE426" s="23">
        <v>0</v>
      </c>
      <c r="BF426" s="23">
        <v>0</v>
      </c>
      <c r="BG426" s="23">
        <v>0</v>
      </c>
    </row>
    <row r="427" spans="1:59" ht="30" x14ac:dyDescent="0.25">
      <c r="A427" s="22" t="s">
        <v>846</v>
      </c>
      <c r="B427" s="21" t="s">
        <v>847</v>
      </c>
      <c r="C427" s="22" t="s">
        <v>849</v>
      </c>
      <c r="D427" s="23">
        <v>28.410429716640639</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0</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D427" s="23">
        <v>0</v>
      </c>
      <c r="BE427" s="23">
        <v>0</v>
      </c>
      <c r="BF427" s="23">
        <v>0</v>
      </c>
      <c r="BG427" s="23">
        <v>0</v>
      </c>
    </row>
    <row r="428" spans="1:59" ht="30" x14ac:dyDescent="0.25">
      <c r="A428" s="22" t="s">
        <v>846</v>
      </c>
      <c r="B428" s="21" t="s">
        <v>848</v>
      </c>
      <c r="C428" s="22" t="s">
        <v>850</v>
      </c>
      <c r="D428" s="23">
        <v>28.410429716640639</v>
      </c>
      <c r="E428" s="23">
        <v>0</v>
      </c>
      <c r="F428" s="23">
        <v>0</v>
      </c>
      <c r="G428" s="23">
        <v>0</v>
      </c>
      <c r="H428" s="23">
        <v>0</v>
      </c>
      <c r="I428" s="23">
        <v>0</v>
      </c>
      <c r="J428" s="23">
        <v>0</v>
      </c>
      <c r="K428" s="23">
        <v>0</v>
      </c>
      <c r="L428" s="23">
        <v>0</v>
      </c>
      <c r="M428" s="23">
        <v>0</v>
      </c>
      <c r="N428" s="23">
        <v>0</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D428" s="23">
        <v>0</v>
      </c>
      <c r="BE428" s="23">
        <v>0</v>
      </c>
      <c r="BF428" s="23">
        <v>0</v>
      </c>
      <c r="BG428" s="23">
        <v>0</v>
      </c>
    </row>
    <row r="429" spans="1:59" ht="30" x14ac:dyDescent="0.25">
      <c r="A429" s="22" t="s">
        <v>846</v>
      </c>
      <c r="B429" s="21" t="s">
        <v>851</v>
      </c>
      <c r="C429" s="22" t="s">
        <v>853</v>
      </c>
      <c r="D429" s="23">
        <v>26.695296491761354</v>
      </c>
      <c r="E429" s="23">
        <v>4.9985829600000002</v>
      </c>
      <c r="F429" s="23">
        <v>0</v>
      </c>
      <c r="G429" s="23">
        <v>0</v>
      </c>
      <c r="H429" s="23">
        <v>0</v>
      </c>
      <c r="I429" s="23">
        <v>0</v>
      </c>
      <c r="J429" s="23">
        <v>0</v>
      </c>
      <c r="K429" s="23">
        <v>0</v>
      </c>
      <c r="L429" s="23">
        <v>0</v>
      </c>
      <c r="M429" s="23">
        <v>0</v>
      </c>
      <c r="N429" s="23">
        <v>0</v>
      </c>
      <c r="O429" s="23">
        <v>1</v>
      </c>
      <c r="P429" s="23">
        <v>4.9985829600000002</v>
      </c>
      <c r="Q429" s="23">
        <v>0</v>
      </c>
      <c r="R429" s="23">
        <v>0</v>
      </c>
      <c r="S429" s="23">
        <v>0</v>
      </c>
      <c r="T429" s="23">
        <v>0</v>
      </c>
      <c r="U429" s="23">
        <v>0</v>
      </c>
      <c r="V429" s="23">
        <v>0</v>
      </c>
      <c r="W429" s="23">
        <v>0</v>
      </c>
      <c r="X429" s="23">
        <v>0</v>
      </c>
      <c r="Y429" s="23">
        <v>0</v>
      </c>
      <c r="Z429" s="23">
        <v>1</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23">
        <v>0</v>
      </c>
      <c r="BE429" s="23">
        <v>0</v>
      </c>
      <c r="BF429" s="23">
        <v>0</v>
      </c>
      <c r="BG429" s="23">
        <v>0</v>
      </c>
    </row>
    <row r="430" spans="1:59" ht="30" x14ac:dyDescent="0.25">
      <c r="A430" s="22" t="s">
        <v>846</v>
      </c>
      <c r="B430" s="21" t="s">
        <v>852</v>
      </c>
      <c r="C430" s="22" t="s">
        <v>854</v>
      </c>
      <c r="D430" s="23">
        <v>24.295233861517271</v>
      </c>
      <c r="E430" s="23">
        <v>4.4185326100000006</v>
      </c>
      <c r="F430" s="23">
        <v>0</v>
      </c>
      <c r="G430" s="23">
        <v>0</v>
      </c>
      <c r="H430" s="23">
        <v>0</v>
      </c>
      <c r="I430" s="23">
        <v>0</v>
      </c>
      <c r="J430" s="23">
        <v>0</v>
      </c>
      <c r="K430" s="23">
        <v>0</v>
      </c>
      <c r="L430" s="23">
        <v>0</v>
      </c>
      <c r="M430" s="23">
        <v>0</v>
      </c>
      <c r="N430" s="23">
        <v>0</v>
      </c>
      <c r="O430" s="23">
        <v>1</v>
      </c>
      <c r="P430" s="23">
        <v>4.4185326100000006</v>
      </c>
      <c r="Q430" s="23">
        <v>0</v>
      </c>
      <c r="R430" s="23">
        <v>0</v>
      </c>
      <c r="S430" s="23">
        <v>0</v>
      </c>
      <c r="T430" s="23">
        <v>0</v>
      </c>
      <c r="U430" s="23">
        <v>0</v>
      </c>
      <c r="V430" s="23">
        <v>0</v>
      </c>
      <c r="W430" s="23">
        <v>0</v>
      </c>
      <c r="X430" s="23">
        <v>0</v>
      </c>
      <c r="Y430" s="23">
        <v>0</v>
      </c>
      <c r="Z430" s="23">
        <v>1</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row>
    <row r="431" spans="1:59" ht="45" x14ac:dyDescent="0.25">
      <c r="A431" s="22" t="s">
        <v>855</v>
      </c>
      <c r="B431" s="21" t="s">
        <v>551</v>
      </c>
      <c r="C431" s="22" t="s">
        <v>97</v>
      </c>
      <c r="D431" s="23">
        <v>585.75072098758335</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23">
        <v>0</v>
      </c>
      <c r="BE431" s="23">
        <v>0</v>
      </c>
      <c r="BF431" s="23">
        <v>0</v>
      </c>
      <c r="BG431" s="23">
        <v>0</v>
      </c>
    </row>
    <row r="432" spans="1:59" ht="30" x14ac:dyDescent="0.25">
      <c r="A432" s="22" t="s">
        <v>856</v>
      </c>
      <c r="B432" s="21" t="s">
        <v>552</v>
      </c>
      <c r="C432" s="22" t="s">
        <v>97</v>
      </c>
      <c r="D432" s="23">
        <v>585.75072098758335</v>
      </c>
      <c r="E432" s="23">
        <v>0</v>
      </c>
      <c r="F432" s="23">
        <v>0</v>
      </c>
      <c r="G432" s="23">
        <v>0</v>
      </c>
      <c r="H432" s="23">
        <v>0</v>
      </c>
      <c r="I432" s="23">
        <v>0</v>
      </c>
      <c r="J432" s="23">
        <v>0</v>
      </c>
      <c r="K432" s="23">
        <v>0</v>
      </c>
      <c r="L432" s="23">
        <v>0</v>
      </c>
      <c r="M432" s="23">
        <v>0</v>
      </c>
      <c r="N432" s="23">
        <v>0</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v>0</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c r="BD432" s="23">
        <v>0</v>
      </c>
      <c r="BE432" s="23">
        <v>0</v>
      </c>
      <c r="BF432" s="23">
        <v>0</v>
      </c>
      <c r="BG432" s="23">
        <v>0</v>
      </c>
    </row>
    <row r="433" spans="1:59" ht="30" x14ac:dyDescent="0.25">
      <c r="A433" s="22" t="s">
        <v>856</v>
      </c>
      <c r="B433" s="21" t="s">
        <v>858</v>
      </c>
      <c r="C433" s="22" t="s">
        <v>859</v>
      </c>
      <c r="D433" s="23">
        <v>585.75072098758335</v>
      </c>
      <c r="E433" s="23">
        <v>0</v>
      </c>
      <c r="F433" s="23">
        <v>0</v>
      </c>
      <c r="G433" s="23">
        <v>0</v>
      </c>
      <c r="H433" s="23">
        <v>0</v>
      </c>
      <c r="I433" s="23">
        <v>0</v>
      </c>
      <c r="J433" s="23">
        <v>0</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c r="BD433" s="23">
        <v>0</v>
      </c>
      <c r="BE433" s="23">
        <v>0</v>
      </c>
      <c r="BF433" s="23">
        <v>0</v>
      </c>
      <c r="BG433" s="23">
        <v>0</v>
      </c>
    </row>
    <row r="434" spans="1:59" ht="30" x14ac:dyDescent="0.25">
      <c r="A434" s="22" t="s">
        <v>857</v>
      </c>
      <c r="B434" s="21" t="s">
        <v>556</v>
      </c>
      <c r="C434" s="22" t="s">
        <v>97</v>
      </c>
      <c r="D434" s="23">
        <v>0</v>
      </c>
      <c r="E434" s="23">
        <v>0</v>
      </c>
      <c r="F434" s="23">
        <v>0</v>
      </c>
      <c r="G434" s="23">
        <v>0</v>
      </c>
      <c r="H434" s="23">
        <v>0</v>
      </c>
      <c r="I434" s="23">
        <v>0</v>
      </c>
      <c r="J434" s="23">
        <v>0</v>
      </c>
      <c r="K434" s="23">
        <v>0</v>
      </c>
      <c r="L434" s="23">
        <v>0</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c r="BD434" s="23">
        <v>0</v>
      </c>
      <c r="BE434" s="23">
        <v>0</v>
      </c>
      <c r="BF434" s="23">
        <v>0</v>
      </c>
      <c r="BG434" s="23">
        <v>0</v>
      </c>
    </row>
    <row r="435" spans="1:59" ht="30" x14ac:dyDescent="0.25">
      <c r="A435" s="22" t="s">
        <v>860</v>
      </c>
      <c r="B435" s="21" t="s">
        <v>561</v>
      </c>
      <c r="C435" s="22" t="s">
        <v>97</v>
      </c>
      <c r="D435" s="23">
        <v>55.060471341599794</v>
      </c>
      <c r="E435" s="23">
        <v>0</v>
      </c>
      <c r="F435" s="23">
        <v>0</v>
      </c>
      <c r="G435" s="23">
        <v>0</v>
      </c>
      <c r="H435" s="23">
        <v>0</v>
      </c>
      <c r="I435" s="23">
        <v>0</v>
      </c>
      <c r="J435" s="23">
        <v>0</v>
      </c>
      <c r="K435" s="23">
        <v>0</v>
      </c>
      <c r="L435" s="23">
        <v>0</v>
      </c>
      <c r="M435" s="23">
        <v>0</v>
      </c>
      <c r="N435" s="23">
        <v>0</v>
      </c>
      <c r="O435" s="23">
        <v>0</v>
      </c>
      <c r="P435" s="23">
        <v>0</v>
      </c>
      <c r="Q435" s="23">
        <v>0</v>
      </c>
      <c r="R435" s="23">
        <v>0</v>
      </c>
      <c r="S435" s="23">
        <v>0</v>
      </c>
      <c r="T435" s="23">
        <v>0</v>
      </c>
      <c r="U435" s="23">
        <v>0</v>
      </c>
      <c r="V435" s="23">
        <v>0</v>
      </c>
      <c r="W435" s="23">
        <v>0</v>
      </c>
      <c r="X435" s="23">
        <v>0</v>
      </c>
      <c r="Y435" s="23">
        <v>0</v>
      </c>
      <c r="Z435" s="23">
        <v>0</v>
      </c>
      <c r="AA435" s="23">
        <v>0</v>
      </c>
      <c r="AB435" s="23">
        <v>0</v>
      </c>
      <c r="AC435" s="23">
        <v>0</v>
      </c>
      <c r="AD435" s="23">
        <v>0</v>
      </c>
      <c r="AE435" s="23">
        <v>0</v>
      </c>
      <c r="AF435" s="23">
        <v>0</v>
      </c>
      <c r="AG435" s="23">
        <v>0</v>
      </c>
      <c r="AH435" s="23">
        <v>0</v>
      </c>
      <c r="AI435" s="23">
        <v>0</v>
      </c>
      <c r="AJ435" s="23">
        <v>0</v>
      </c>
      <c r="AK435" s="23">
        <v>0</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D435" s="23">
        <v>0</v>
      </c>
      <c r="BE435" s="23">
        <v>0</v>
      </c>
      <c r="BF435" s="23">
        <v>0</v>
      </c>
      <c r="BG435" s="23">
        <v>0</v>
      </c>
    </row>
    <row r="436" spans="1:59" ht="30" x14ac:dyDescent="0.25">
      <c r="A436" s="22" t="s">
        <v>860</v>
      </c>
      <c r="B436" s="21" t="s">
        <v>861</v>
      </c>
      <c r="C436" s="22" t="s">
        <v>864</v>
      </c>
      <c r="D436" s="23">
        <v>19.275617945306283</v>
      </c>
      <c r="E436" s="23">
        <v>0</v>
      </c>
      <c r="F436" s="23">
        <v>0</v>
      </c>
      <c r="G436" s="23">
        <v>0</v>
      </c>
      <c r="H436" s="23">
        <v>0</v>
      </c>
      <c r="I436" s="23">
        <v>0</v>
      </c>
      <c r="J436" s="23">
        <v>0</v>
      </c>
      <c r="K436" s="23">
        <v>0</v>
      </c>
      <c r="L436" s="23">
        <v>0</v>
      </c>
      <c r="M436" s="23">
        <v>0</v>
      </c>
      <c r="N436" s="23">
        <v>0</v>
      </c>
      <c r="O436" s="23">
        <v>0</v>
      </c>
      <c r="P436" s="23">
        <v>0</v>
      </c>
      <c r="Q436" s="23">
        <v>0</v>
      </c>
      <c r="R436" s="23">
        <v>0</v>
      </c>
      <c r="S436" s="23">
        <v>0</v>
      </c>
      <c r="T436" s="23">
        <v>0</v>
      </c>
      <c r="U436" s="23">
        <v>0</v>
      </c>
      <c r="V436" s="23">
        <v>0</v>
      </c>
      <c r="W436" s="23">
        <v>0</v>
      </c>
      <c r="X436" s="23">
        <v>0</v>
      </c>
      <c r="Y436" s="23">
        <v>0</v>
      </c>
      <c r="Z436" s="23">
        <v>0</v>
      </c>
      <c r="AA436" s="23">
        <v>0</v>
      </c>
      <c r="AB436" s="23">
        <v>0</v>
      </c>
      <c r="AC436" s="23">
        <v>0</v>
      </c>
      <c r="AD436" s="23">
        <v>0</v>
      </c>
      <c r="AE436" s="23">
        <v>0</v>
      </c>
      <c r="AF436" s="23">
        <v>0</v>
      </c>
      <c r="AG436" s="23">
        <v>0</v>
      </c>
      <c r="AH436" s="23">
        <v>0</v>
      </c>
      <c r="AI436" s="23">
        <v>0</v>
      </c>
      <c r="AJ436" s="23">
        <v>0</v>
      </c>
      <c r="AK436" s="23">
        <v>0</v>
      </c>
      <c r="AL436" s="23">
        <v>0</v>
      </c>
      <c r="AM436" s="23">
        <v>0</v>
      </c>
      <c r="AN436" s="23">
        <v>0</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c r="BD436" s="23">
        <v>0</v>
      </c>
      <c r="BE436" s="23">
        <v>0</v>
      </c>
      <c r="BF436" s="23">
        <v>0</v>
      </c>
      <c r="BG436" s="23">
        <v>0</v>
      </c>
    </row>
    <row r="437" spans="1:59" ht="30" x14ac:dyDescent="0.25">
      <c r="A437" s="22" t="s">
        <v>860</v>
      </c>
      <c r="B437" s="21" t="s">
        <v>862</v>
      </c>
      <c r="C437" s="22" t="s">
        <v>865</v>
      </c>
      <c r="D437" s="23">
        <v>23.111765378848741</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D437" s="23">
        <v>0</v>
      </c>
      <c r="BE437" s="23">
        <v>0</v>
      </c>
      <c r="BF437" s="23">
        <v>0</v>
      </c>
      <c r="BG437" s="23">
        <v>0</v>
      </c>
    </row>
    <row r="438" spans="1:59" ht="30" x14ac:dyDescent="0.25">
      <c r="A438" s="22" t="s">
        <v>860</v>
      </c>
      <c r="B438" s="21" t="s">
        <v>863</v>
      </c>
      <c r="C438" s="22" t="s">
        <v>866</v>
      </c>
      <c r="D438" s="23">
        <v>12.673088017444766</v>
      </c>
      <c r="E438" s="23">
        <v>0</v>
      </c>
      <c r="F438" s="23">
        <v>0</v>
      </c>
      <c r="G438" s="23">
        <v>0</v>
      </c>
      <c r="H438" s="23">
        <v>0</v>
      </c>
      <c r="I438" s="23">
        <v>0</v>
      </c>
      <c r="J438" s="23">
        <v>0</v>
      </c>
      <c r="K438" s="23">
        <v>0</v>
      </c>
      <c r="L438" s="23">
        <v>0</v>
      </c>
      <c r="M438" s="23">
        <v>0</v>
      </c>
      <c r="N438" s="23">
        <v>0</v>
      </c>
      <c r="O438" s="23">
        <v>0</v>
      </c>
      <c r="P438" s="23">
        <v>0</v>
      </c>
      <c r="Q438" s="23">
        <v>0</v>
      </c>
      <c r="R438" s="23">
        <v>0</v>
      </c>
      <c r="S438" s="23">
        <v>0</v>
      </c>
      <c r="T438" s="23">
        <v>0</v>
      </c>
      <c r="U438" s="23">
        <v>0</v>
      </c>
      <c r="V438" s="23">
        <v>0</v>
      </c>
      <c r="W438" s="23">
        <v>0</v>
      </c>
      <c r="X438" s="23">
        <v>0</v>
      </c>
      <c r="Y438" s="23">
        <v>0</v>
      </c>
      <c r="Z438" s="23">
        <v>0</v>
      </c>
      <c r="AA438" s="23">
        <v>0</v>
      </c>
      <c r="AB438" s="23">
        <v>0</v>
      </c>
      <c r="AC438" s="23">
        <v>0</v>
      </c>
      <c r="AD438" s="23">
        <v>0</v>
      </c>
      <c r="AE438" s="23">
        <v>0</v>
      </c>
      <c r="AF438" s="23">
        <v>0</v>
      </c>
      <c r="AG438" s="23">
        <v>0</v>
      </c>
      <c r="AH438" s="23">
        <v>0</v>
      </c>
      <c r="AI438" s="23">
        <v>0</v>
      </c>
      <c r="AJ438" s="23">
        <v>0</v>
      </c>
      <c r="AK438" s="23">
        <v>0</v>
      </c>
      <c r="AL438" s="23">
        <v>0</v>
      </c>
      <c r="AM438" s="23">
        <v>0</v>
      </c>
      <c r="AN438" s="23">
        <v>0</v>
      </c>
      <c r="AO438" s="23">
        <v>0</v>
      </c>
      <c r="AP438" s="23">
        <v>0</v>
      </c>
      <c r="AQ438" s="23">
        <v>0</v>
      </c>
      <c r="AR438" s="23">
        <v>0</v>
      </c>
      <c r="AS438" s="23">
        <v>0</v>
      </c>
      <c r="AT438" s="23">
        <v>0</v>
      </c>
      <c r="AU438" s="23">
        <v>0</v>
      </c>
      <c r="AV438" s="23">
        <v>0</v>
      </c>
      <c r="AW438" s="23">
        <v>0</v>
      </c>
      <c r="AX438" s="23">
        <v>0</v>
      </c>
      <c r="AY438" s="23">
        <v>0</v>
      </c>
      <c r="AZ438" s="23">
        <v>0</v>
      </c>
      <c r="BA438" s="23">
        <v>0</v>
      </c>
      <c r="BB438" s="23">
        <v>0</v>
      </c>
      <c r="BC438" s="23">
        <v>0</v>
      </c>
      <c r="BD438" s="23">
        <v>0</v>
      </c>
      <c r="BE438" s="23">
        <v>0</v>
      </c>
      <c r="BF438" s="23">
        <v>0</v>
      </c>
      <c r="BG438" s="23">
        <v>0</v>
      </c>
    </row>
    <row r="439" spans="1:59" ht="30" x14ac:dyDescent="0.25">
      <c r="A439" s="22" t="s">
        <v>867</v>
      </c>
      <c r="B439" s="21" t="s">
        <v>567</v>
      </c>
      <c r="C439" s="22" t="s">
        <v>97</v>
      </c>
      <c r="D439" s="23">
        <v>0</v>
      </c>
      <c r="E439" s="23">
        <v>0</v>
      </c>
      <c r="F439" s="23">
        <v>0</v>
      </c>
      <c r="G439" s="23">
        <v>0</v>
      </c>
      <c r="H439" s="23">
        <v>0</v>
      </c>
      <c r="I439" s="23">
        <v>0</v>
      </c>
      <c r="J439" s="23">
        <v>0</v>
      </c>
      <c r="K439" s="23">
        <v>0</v>
      </c>
      <c r="L439" s="23">
        <v>0</v>
      </c>
      <c r="M439" s="23">
        <v>0</v>
      </c>
      <c r="N439" s="23">
        <v>0</v>
      </c>
      <c r="O439" s="23">
        <v>0</v>
      </c>
      <c r="P439" s="23">
        <v>0</v>
      </c>
      <c r="Q439" s="23">
        <v>0</v>
      </c>
      <c r="R439" s="23">
        <v>0</v>
      </c>
      <c r="S439" s="23">
        <v>0</v>
      </c>
      <c r="T439" s="23">
        <v>0</v>
      </c>
      <c r="U439" s="23">
        <v>0</v>
      </c>
      <c r="V439" s="23">
        <v>0</v>
      </c>
      <c r="W439" s="23">
        <v>0</v>
      </c>
      <c r="X439" s="23">
        <v>0</v>
      </c>
      <c r="Y439" s="23">
        <v>0</v>
      </c>
      <c r="Z439" s="23">
        <v>0</v>
      </c>
      <c r="AA439" s="23">
        <v>0</v>
      </c>
      <c r="AB439" s="23">
        <v>0</v>
      </c>
      <c r="AC439" s="23">
        <v>0</v>
      </c>
      <c r="AD439" s="23">
        <v>0</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c r="BD439" s="23">
        <v>0</v>
      </c>
      <c r="BE439" s="23">
        <v>0</v>
      </c>
      <c r="BF439" s="23">
        <v>0</v>
      </c>
      <c r="BG439" s="23">
        <v>0</v>
      </c>
    </row>
    <row r="440" spans="1:59" x14ac:dyDescent="0.25">
      <c r="A440" s="22" t="s">
        <v>868</v>
      </c>
      <c r="B440" s="21" t="s">
        <v>569</v>
      </c>
      <c r="C440" s="22" t="s">
        <v>97</v>
      </c>
      <c r="D440" s="23">
        <v>244.024004649814</v>
      </c>
      <c r="E440" s="23">
        <v>35.643054820000017</v>
      </c>
      <c r="F440" s="23">
        <v>2.8200000000000003</v>
      </c>
      <c r="G440" s="23">
        <v>0</v>
      </c>
      <c r="H440" s="23">
        <v>6.13</v>
      </c>
      <c r="I440" s="23">
        <v>0</v>
      </c>
      <c r="J440" s="23">
        <v>5.79</v>
      </c>
      <c r="K440" s="23">
        <v>0</v>
      </c>
      <c r="L440" s="23">
        <v>0</v>
      </c>
      <c r="M440" s="23">
        <v>0</v>
      </c>
      <c r="N440" s="23">
        <v>0</v>
      </c>
      <c r="O440" s="23">
        <v>0</v>
      </c>
      <c r="P440" s="23">
        <v>35.643054820000017</v>
      </c>
      <c r="Q440" s="23">
        <v>2.8200000000000003</v>
      </c>
      <c r="R440" s="23">
        <v>0</v>
      </c>
      <c r="S440" s="23">
        <v>6.13</v>
      </c>
      <c r="T440" s="23">
        <v>0</v>
      </c>
      <c r="U440" s="23">
        <v>5.79</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row>
    <row r="441" spans="1:59" ht="30" x14ac:dyDescent="0.25">
      <c r="A441" s="22" t="s">
        <v>868</v>
      </c>
      <c r="B441" s="21" t="s">
        <v>869</v>
      </c>
      <c r="C441" s="22" t="s">
        <v>873</v>
      </c>
      <c r="D441" s="23" t="s">
        <v>532</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row>
    <row r="442" spans="1:59" ht="45" x14ac:dyDescent="0.25">
      <c r="A442" s="22" t="s">
        <v>868</v>
      </c>
      <c r="B442" s="21" t="s">
        <v>870</v>
      </c>
      <c r="C442" s="22" t="s">
        <v>874</v>
      </c>
      <c r="D442" s="23">
        <v>74.856045925564587</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0</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c r="BD442" s="23">
        <v>0</v>
      </c>
      <c r="BE442" s="23">
        <v>0</v>
      </c>
      <c r="BF442" s="23">
        <v>0</v>
      </c>
      <c r="BG442" s="23">
        <v>0</v>
      </c>
    </row>
    <row r="443" spans="1:59" ht="30" x14ac:dyDescent="0.25">
      <c r="A443" s="22" t="s">
        <v>868</v>
      </c>
      <c r="B443" s="21" t="s">
        <v>871</v>
      </c>
      <c r="C443" s="22" t="s">
        <v>875</v>
      </c>
      <c r="D443" s="23" t="s">
        <v>532</v>
      </c>
      <c r="E443" s="23">
        <v>0</v>
      </c>
      <c r="F443" s="23">
        <v>0</v>
      </c>
      <c r="G443" s="23">
        <v>0</v>
      </c>
      <c r="H443" s="23">
        <v>0</v>
      </c>
      <c r="I443" s="23">
        <v>0</v>
      </c>
      <c r="J443" s="23">
        <v>0</v>
      </c>
      <c r="K443" s="23">
        <v>0</v>
      </c>
      <c r="L443" s="23">
        <v>0</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0</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D443" s="23">
        <v>0</v>
      </c>
      <c r="BE443" s="23">
        <v>0</v>
      </c>
      <c r="BF443" s="23">
        <v>0</v>
      </c>
      <c r="BG443" s="23">
        <v>0</v>
      </c>
    </row>
    <row r="444" spans="1:59" ht="30" x14ac:dyDescent="0.25">
      <c r="A444" s="22" t="s">
        <v>868</v>
      </c>
      <c r="B444" s="21" t="s">
        <v>872</v>
      </c>
      <c r="C444" s="22" t="s">
        <v>876</v>
      </c>
      <c r="D444" s="23" t="s">
        <v>532</v>
      </c>
      <c r="E444" s="23">
        <v>0</v>
      </c>
      <c r="F444" s="23">
        <v>0</v>
      </c>
      <c r="G444" s="23">
        <v>0</v>
      </c>
      <c r="H444" s="23">
        <v>0</v>
      </c>
      <c r="I444" s="23">
        <v>0</v>
      </c>
      <c r="J444" s="23">
        <v>0</v>
      </c>
      <c r="K444" s="23">
        <v>0</v>
      </c>
      <c r="L444" s="23">
        <v>0</v>
      </c>
      <c r="M444" s="23">
        <v>0</v>
      </c>
      <c r="N444" s="23">
        <v>0</v>
      </c>
      <c r="O444" s="23">
        <v>0</v>
      </c>
      <c r="P444" s="23">
        <v>0</v>
      </c>
      <c r="Q444" s="23">
        <v>0</v>
      </c>
      <c r="R444" s="23">
        <v>0</v>
      </c>
      <c r="S444" s="23">
        <v>0</v>
      </c>
      <c r="T444" s="23">
        <v>0</v>
      </c>
      <c r="U444" s="23">
        <v>0</v>
      </c>
      <c r="V444" s="23">
        <v>0</v>
      </c>
      <c r="W444" s="23">
        <v>0</v>
      </c>
      <c r="X444" s="23">
        <v>0</v>
      </c>
      <c r="Y444" s="23">
        <v>0</v>
      </c>
      <c r="Z444" s="23">
        <v>0</v>
      </c>
      <c r="AA444" s="23">
        <v>0</v>
      </c>
      <c r="AB444" s="23">
        <v>0</v>
      </c>
      <c r="AC444" s="23">
        <v>0</v>
      </c>
      <c r="AD444" s="23">
        <v>0</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c r="BD444" s="23">
        <v>0</v>
      </c>
      <c r="BE444" s="23">
        <v>0</v>
      </c>
      <c r="BF444" s="23">
        <v>0</v>
      </c>
      <c r="BG444" s="23">
        <v>0</v>
      </c>
    </row>
    <row r="445" spans="1:59" x14ac:dyDescent="0.25">
      <c r="A445" s="22" t="s">
        <v>868</v>
      </c>
      <c r="B445" s="21" t="s">
        <v>571</v>
      </c>
      <c r="C445" s="22" t="s">
        <v>877</v>
      </c>
      <c r="D445" s="23" t="s">
        <v>532</v>
      </c>
      <c r="E445" s="23">
        <v>0</v>
      </c>
      <c r="F445" s="23">
        <v>0</v>
      </c>
      <c r="G445" s="23">
        <v>0</v>
      </c>
      <c r="H445" s="23">
        <v>0</v>
      </c>
      <c r="I445" s="23">
        <v>0</v>
      </c>
      <c r="J445" s="23">
        <v>0</v>
      </c>
      <c r="K445" s="23">
        <v>0</v>
      </c>
      <c r="L445" s="23">
        <v>0</v>
      </c>
      <c r="M445" s="23">
        <v>0</v>
      </c>
      <c r="N445" s="23">
        <v>0</v>
      </c>
      <c r="O445" s="23">
        <v>0</v>
      </c>
      <c r="P445" s="23">
        <v>0</v>
      </c>
      <c r="Q445" s="23">
        <v>0</v>
      </c>
      <c r="R445" s="23">
        <v>0</v>
      </c>
      <c r="S445" s="23">
        <v>0</v>
      </c>
      <c r="T445" s="23">
        <v>0</v>
      </c>
      <c r="U445" s="23">
        <v>0</v>
      </c>
      <c r="V445" s="23">
        <v>0</v>
      </c>
      <c r="W445" s="23">
        <v>0</v>
      </c>
      <c r="X445" s="23">
        <v>0</v>
      </c>
      <c r="Y445" s="23">
        <v>0</v>
      </c>
      <c r="Z445" s="23">
        <v>0</v>
      </c>
      <c r="AA445" s="23">
        <v>0</v>
      </c>
      <c r="AB445" s="23">
        <v>0</v>
      </c>
      <c r="AC445" s="23">
        <v>0</v>
      </c>
      <c r="AD445" s="23">
        <v>0</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c r="BD445" s="23">
        <v>0</v>
      </c>
      <c r="BE445" s="23">
        <v>0</v>
      </c>
      <c r="BF445" s="23">
        <v>0</v>
      </c>
      <c r="BG445" s="23">
        <v>0</v>
      </c>
    </row>
    <row r="446" spans="1:59" ht="30" x14ac:dyDescent="0.25">
      <c r="A446" s="22" t="s">
        <v>868</v>
      </c>
      <c r="B446" s="21" t="s">
        <v>878</v>
      </c>
      <c r="C446" s="22" t="s">
        <v>886</v>
      </c>
      <c r="D446" s="23" t="s">
        <v>532</v>
      </c>
      <c r="E446" s="23">
        <v>0</v>
      </c>
      <c r="F446" s="23">
        <v>0</v>
      </c>
      <c r="G446" s="23">
        <v>0</v>
      </c>
      <c r="H446" s="23">
        <v>0</v>
      </c>
      <c r="I446" s="23">
        <v>0</v>
      </c>
      <c r="J446" s="23">
        <v>0</v>
      </c>
      <c r="K446" s="23">
        <v>0</v>
      </c>
      <c r="L446" s="23">
        <v>0</v>
      </c>
      <c r="M446" s="23">
        <v>0</v>
      </c>
      <c r="N446" s="23">
        <v>0</v>
      </c>
      <c r="O446" s="23">
        <v>0</v>
      </c>
      <c r="P446" s="23">
        <v>0</v>
      </c>
      <c r="Q446" s="23">
        <v>0</v>
      </c>
      <c r="R446" s="23">
        <v>0</v>
      </c>
      <c r="S446" s="23">
        <v>0</v>
      </c>
      <c r="T446" s="23">
        <v>0</v>
      </c>
      <c r="U446" s="23">
        <v>0</v>
      </c>
      <c r="V446" s="23">
        <v>0</v>
      </c>
      <c r="W446" s="23">
        <v>0</v>
      </c>
      <c r="X446" s="23">
        <v>0</v>
      </c>
      <c r="Y446" s="23">
        <v>0</v>
      </c>
      <c r="Z446" s="23">
        <v>0</v>
      </c>
      <c r="AA446" s="23">
        <v>0</v>
      </c>
      <c r="AB446" s="23">
        <v>0</v>
      </c>
      <c r="AC446" s="23">
        <v>0</v>
      </c>
      <c r="AD446" s="23">
        <v>0</v>
      </c>
      <c r="AE446" s="23">
        <v>0</v>
      </c>
      <c r="AF446" s="23">
        <v>0</v>
      </c>
      <c r="AG446" s="23">
        <v>0</v>
      </c>
      <c r="AH446" s="23">
        <v>0</v>
      </c>
      <c r="AI446" s="23">
        <v>0</v>
      </c>
      <c r="AJ446" s="23">
        <v>0</v>
      </c>
      <c r="AK446" s="23">
        <v>0</v>
      </c>
      <c r="AL446" s="23">
        <v>0</v>
      </c>
      <c r="AM446" s="23">
        <v>0</v>
      </c>
      <c r="AN446" s="23">
        <v>0</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D446" s="23">
        <v>0</v>
      </c>
      <c r="BE446" s="23">
        <v>0</v>
      </c>
      <c r="BF446" s="23">
        <v>0</v>
      </c>
      <c r="BG446" s="23">
        <v>0</v>
      </c>
    </row>
    <row r="447" spans="1:59" x14ac:dyDescent="0.25">
      <c r="A447" s="22" t="s">
        <v>868</v>
      </c>
      <c r="B447" s="21" t="s">
        <v>570</v>
      </c>
      <c r="C447" s="22" t="s">
        <v>887</v>
      </c>
      <c r="D447" s="23" t="s">
        <v>532</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D447" s="23">
        <v>0</v>
      </c>
      <c r="BE447" s="23">
        <v>0</v>
      </c>
      <c r="BF447" s="23">
        <v>0</v>
      </c>
      <c r="BG447" s="23">
        <v>0</v>
      </c>
    </row>
    <row r="448" spans="1:59" ht="45" x14ac:dyDescent="0.25">
      <c r="A448" s="22" t="s">
        <v>868</v>
      </c>
      <c r="B448" s="21" t="s">
        <v>879</v>
      </c>
      <c r="C448" s="22" t="s">
        <v>888</v>
      </c>
      <c r="D448" s="23">
        <v>87.681142685332006</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row>
    <row r="449" spans="1:59" ht="45" x14ac:dyDescent="0.25">
      <c r="A449" s="22" t="s">
        <v>868</v>
      </c>
      <c r="B449" s="21" t="s">
        <v>880</v>
      </c>
      <c r="C449" s="22" t="s">
        <v>889</v>
      </c>
      <c r="D449" s="23">
        <v>81.486816038917425</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row>
    <row r="450" spans="1:59" ht="30" x14ac:dyDescent="0.25">
      <c r="A450" s="22" t="s">
        <v>868</v>
      </c>
      <c r="B450" s="21" t="s">
        <v>881</v>
      </c>
      <c r="C450" s="22" t="s">
        <v>890</v>
      </c>
      <c r="D450" s="23" t="s">
        <v>532</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row>
    <row r="451" spans="1:59" ht="30" x14ac:dyDescent="0.25">
      <c r="A451" s="22" t="s">
        <v>868</v>
      </c>
      <c r="B451" s="21" t="s">
        <v>882</v>
      </c>
      <c r="C451" s="22" t="s">
        <v>891</v>
      </c>
      <c r="D451" s="23" t="s">
        <v>532</v>
      </c>
      <c r="E451" s="23">
        <v>0.12781357000000002</v>
      </c>
      <c r="F451" s="23">
        <v>0</v>
      </c>
      <c r="G451" s="23">
        <v>0</v>
      </c>
      <c r="H451" s="23">
        <v>0.08</v>
      </c>
      <c r="I451" s="23">
        <v>0</v>
      </c>
      <c r="J451" s="23">
        <v>0</v>
      </c>
      <c r="K451" s="23">
        <v>0</v>
      </c>
      <c r="L451" s="23">
        <v>0</v>
      </c>
      <c r="M451" s="23">
        <v>0</v>
      </c>
      <c r="N451" s="23">
        <v>0</v>
      </c>
      <c r="O451" s="23">
        <v>0</v>
      </c>
      <c r="P451" s="23">
        <v>0.12781357000000002</v>
      </c>
      <c r="Q451" s="23">
        <v>0</v>
      </c>
      <c r="R451" s="23">
        <v>0</v>
      </c>
      <c r="S451" s="23">
        <v>0.08</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row>
    <row r="452" spans="1:59" ht="45" x14ac:dyDescent="0.25">
      <c r="A452" s="22" t="s">
        <v>868</v>
      </c>
      <c r="B452" s="21" t="s">
        <v>883</v>
      </c>
      <c r="C452" s="22" t="s">
        <v>892</v>
      </c>
      <c r="D452" s="23" t="s">
        <v>532</v>
      </c>
      <c r="E452" s="23">
        <v>11.24170078</v>
      </c>
      <c r="F452" s="23">
        <v>0.16</v>
      </c>
      <c r="G452" s="23">
        <v>0</v>
      </c>
      <c r="H452" s="23">
        <v>4.5</v>
      </c>
      <c r="I452" s="23">
        <v>0</v>
      </c>
      <c r="J452" s="23">
        <v>0</v>
      </c>
      <c r="K452" s="23">
        <v>0</v>
      </c>
      <c r="L452" s="23">
        <v>0</v>
      </c>
      <c r="M452" s="23">
        <v>0</v>
      </c>
      <c r="N452" s="23">
        <v>0</v>
      </c>
      <c r="O452" s="23">
        <v>0</v>
      </c>
      <c r="P452" s="23">
        <v>11.24170078</v>
      </c>
      <c r="Q452" s="23">
        <v>0.16</v>
      </c>
      <c r="R452" s="23">
        <v>0</v>
      </c>
      <c r="S452" s="23">
        <v>4.5</v>
      </c>
      <c r="T452" s="23">
        <v>0</v>
      </c>
      <c r="U452" s="23">
        <v>0</v>
      </c>
      <c r="V452" s="23">
        <v>0</v>
      </c>
      <c r="W452" s="23">
        <v>0</v>
      </c>
      <c r="X452" s="23">
        <v>0</v>
      </c>
      <c r="Y452" s="23">
        <v>0</v>
      </c>
      <c r="Z452" s="23">
        <v>0</v>
      </c>
      <c r="AA452" s="23">
        <v>0</v>
      </c>
      <c r="AB452" s="23">
        <v>0</v>
      </c>
      <c r="AC452" s="23">
        <v>0</v>
      </c>
      <c r="AD452" s="23">
        <v>0</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c r="BD452" s="23">
        <v>0</v>
      </c>
      <c r="BE452" s="23">
        <v>0</v>
      </c>
      <c r="BF452" s="23">
        <v>0</v>
      </c>
      <c r="BG452" s="23">
        <v>0</v>
      </c>
    </row>
    <row r="453" spans="1:59" ht="45" x14ac:dyDescent="0.25">
      <c r="A453" s="22" t="s">
        <v>868</v>
      </c>
      <c r="B453" s="21" t="s">
        <v>884</v>
      </c>
      <c r="C453" s="22" t="s">
        <v>893</v>
      </c>
      <c r="D453" s="23" t="s">
        <v>532</v>
      </c>
      <c r="E453" s="23">
        <v>3.3655386900000002</v>
      </c>
      <c r="F453" s="23">
        <v>0.41000000000000003</v>
      </c>
      <c r="G453" s="23">
        <v>0</v>
      </c>
      <c r="H453" s="23">
        <v>1.4899999999999998</v>
      </c>
      <c r="I453" s="23">
        <v>0</v>
      </c>
      <c r="J453" s="23">
        <v>0</v>
      </c>
      <c r="K453" s="23">
        <v>0</v>
      </c>
      <c r="L453" s="23">
        <v>0</v>
      </c>
      <c r="M453" s="23">
        <v>0</v>
      </c>
      <c r="N453" s="23">
        <v>0</v>
      </c>
      <c r="O453" s="23">
        <v>0</v>
      </c>
      <c r="P453" s="23">
        <v>3.3655386900000002</v>
      </c>
      <c r="Q453" s="23">
        <v>0.41000000000000003</v>
      </c>
      <c r="R453" s="23">
        <v>0</v>
      </c>
      <c r="S453" s="23">
        <v>1.4899999999999998</v>
      </c>
      <c r="T453" s="23">
        <v>0</v>
      </c>
      <c r="U453" s="23">
        <v>0</v>
      </c>
      <c r="V453" s="23">
        <v>0</v>
      </c>
      <c r="W453" s="23">
        <v>0</v>
      </c>
      <c r="X453" s="23">
        <v>0</v>
      </c>
      <c r="Y453" s="23">
        <v>0</v>
      </c>
      <c r="Z453" s="23">
        <v>0</v>
      </c>
      <c r="AA453" s="23">
        <v>0</v>
      </c>
      <c r="AB453" s="23">
        <v>0</v>
      </c>
      <c r="AC453" s="23">
        <v>0</v>
      </c>
      <c r="AD453" s="23">
        <v>0</v>
      </c>
      <c r="AE453" s="23">
        <v>0</v>
      </c>
      <c r="AF453" s="23">
        <v>0</v>
      </c>
      <c r="AG453" s="23">
        <v>0</v>
      </c>
      <c r="AH453" s="23">
        <v>0</v>
      </c>
      <c r="AI453" s="23">
        <v>0</v>
      </c>
      <c r="AJ453" s="23">
        <v>0</v>
      </c>
      <c r="AK453" s="23">
        <v>0</v>
      </c>
      <c r="AL453" s="23">
        <v>0</v>
      </c>
      <c r="AM453" s="23">
        <v>0</v>
      </c>
      <c r="AN453" s="23">
        <v>0</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D453" s="23">
        <v>0</v>
      </c>
      <c r="BE453" s="23">
        <v>0</v>
      </c>
      <c r="BF453" s="23">
        <v>0</v>
      </c>
      <c r="BG453" s="23">
        <v>0</v>
      </c>
    </row>
    <row r="454" spans="1:59" ht="45" x14ac:dyDescent="0.25">
      <c r="A454" s="22" t="s">
        <v>868</v>
      </c>
      <c r="B454" s="21" t="s">
        <v>885</v>
      </c>
      <c r="C454" s="22" t="s">
        <v>894</v>
      </c>
      <c r="D454" s="23" t="s">
        <v>532</v>
      </c>
      <c r="E454" s="23">
        <v>19.500907110000011</v>
      </c>
      <c r="F454" s="23">
        <v>2</v>
      </c>
      <c r="G454" s="23">
        <v>0</v>
      </c>
      <c r="H454" s="23">
        <v>0</v>
      </c>
      <c r="I454" s="23">
        <v>0</v>
      </c>
      <c r="J454" s="23">
        <v>5.79</v>
      </c>
      <c r="K454" s="23">
        <v>0</v>
      </c>
      <c r="L454" s="23">
        <v>0</v>
      </c>
      <c r="M454" s="23">
        <v>0</v>
      </c>
      <c r="N454" s="23">
        <v>0</v>
      </c>
      <c r="O454" s="23">
        <v>0</v>
      </c>
      <c r="P454" s="23">
        <v>19.500907110000011</v>
      </c>
      <c r="Q454" s="23">
        <v>2</v>
      </c>
      <c r="R454" s="23">
        <v>0</v>
      </c>
      <c r="S454" s="23">
        <v>0</v>
      </c>
      <c r="T454" s="23">
        <v>0</v>
      </c>
      <c r="U454" s="23">
        <v>5.79</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D454" s="23">
        <v>0</v>
      </c>
      <c r="BE454" s="23">
        <v>0</v>
      </c>
      <c r="BF454" s="23">
        <v>0</v>
      </c>
      <c r="BG454" s="23">
        <v>0</v>
      </c>
    </row>
    <row r="455" spans="1:59" ht="30" x14ac:dyDescent="0.25">
      <c r="A455" s="22" t="s">
        <v>868</v>
      </c>
      <c r="B455" s="21" t="s">
        <v>895</v>
      </c>
      <c r="C455" s="22" t="s">
        <v>896</v>
      </c>
      <c r="D455" s="23" t="s">
        <v>532</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row>
    <row r="456" spans="1:59" ht="30" x14ac:dyDescent="0.25">
      <c r="A456" s="22" t="s">
        <v>868</v>
      </c>
      <c r="B456" s="21" t="s">
        <v>897</v>
      </c>
      <c r="C456" s="22" t="s">
        <v>900</v>
      </c>
      <c r="D456" s="23" t="s">
        <v>532</v>
      </c>
      <c r="E456" s="23">
        <v>7.3260149999999996E-2</v>
      </c>
      <c r="F456" s="23">
        <v>0</v>
      </c>
      <c r="G456" s="23">
        <v>0</v>
      </c>
      <c r="H456" s="23">
        <v>4.4999999999999998E-2</v>
      </c>
      <c r="I456" s="23">
        <v>0</v>
      </c>
      <c r="J456" s="23">
        <v>0</v>
      </c>
      <c r="K456" s="23">
        <v>0</v>
      </c>
      <c r="L456" s="23">
        <v>0</v>
      </c>
      <c r="M456" s="23">
        <v>0</v>
      </c>
      <c r="N456" s="23">
        <v>0</v>
      </c>
      <c r="O456" s="23">
        <v>0</v>
      </c>
      <c r="P456" s="23">
        <v>7.3260149999999996E-2</v>
      </c>
      <c r="Q456" s="23">
        <v>0</v>
      </c>
      <c r="R456" s="23">
        <v>0</v>
      </c>
      <c r="S456" s="23">
        <v>4.4999999999999998E-2</v>
      </c>
      <c r="T456" s="23">
        <v>0</v>
      </c>
      <c r="U456" s="23">
        <v>0</v>
      </c>
      <c r="V456" s="23">
        <v>0</v>
      </c>
      <c r="W456" s="23">
        <v>0</v>
      </c>
      <c r="X456" s="23">
        <v>0</v>
      </c>
      <c r="Y456" s="23">
        <v>0</v>
      </c>
      <c r="Z456" s="23">
        <v>0</v>
      </c>
      <c r="AA456" s="23">
        <v>0</v>
      </c>
      <c r="AB456" s="23">
        <v>0</v>
      </c>
      <c r="AC456" s="23">
        <v>0</v>
      </c>
      <c r="AD456" s="23">
        <v>0</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D456" s="23">
        <v>0</v>
      </c>
      <c r="BE456" s="23">
        <v>0</v>
      </c>
      <c r="BF456" s="23">
        <v>0</v>
      </c>
      <c r="BG456" s="23">
        <v>0</v>
      </c>
    </row>
    <row r="457" spans="1:59" ht="45" x14ac:dyDescent="0.25">
      <c r="A457" s="22" t="s">
        <v>868</v>
      </c>
      <c r="B457" s="21" t="s">
        <v>898</v>
      </c>
      <c r="C457" s="22" t="s">
        <v>901</v>
      </c>
      <c r="D457" s="23" t="s">
        <v>532</v>
      </c>
      <c r="E457" s="23">
        <v>1.3338345199999999</v>
      </c>
      <c r="F457" s="23">
        <v>0.25</v>
      </c>
      <c r="G457" s="23">
        <v>0</v>
      </c>
      <c r="H457" s="23">
        <v>1.4999999999999999E-2</v>
      </c>
      <c r="I457" s="23">
        <v>0</v>
      </c>
      <c r="J457" s="23">
        <v>0</v>
      </c>
      <c r="K457" s="23">
        <v>0</v>
      </c>
      <c r="L457" s="23">
        <v>0</v>
      </c>
      <c r="M457" s="23">
        <v>0</v>
      </c>
      <c r="N457" s="23">
        <v>0</v>
      </c>
      <c r="O457" s="23">
        <v>0</v>
      </c>
      <c r="P457" s="23">
        <v>1.3338345199999999</v>
      </c>
      <c r="Q457" s="23">
        <v>0.25</v>
      </c>
      <c r="R457" s="23">
        <v>0</v>
      </c>
      <c r="S457" s="23">
        <v>1.4999999999999999E-2</v>
      </c>
      <c r="T457" s="23">
        <v>0</v>
      </c>
      <c r="U457" s="23">
        <v>0</v>
      </c>
      <c r="V457" s="23">
        <v>0</v>
      </c>
      <c r="W457" s="23">
        <v>0</v>
      </c>
      <c r="X457" s="23">
        <v>0</v>
      </c>
      <c r="Y457" s="23">
        <v>0</v>
      </c>
      <c r="Z457" s="23">
        <v>0</v>
      </c>
      <c r="AA457" s="23">
        <v>0</v>
      </c>
      <c r="AB457" s="23">
        <v>0</v>
      </c>
      <c r="AC457" s="23">
        <v>0</v>
      </c>
      <c r="AD457" s="23">
        <v>0</v>
      </c>
      <c r="AE457" s="23">
        <v>0</v>
      </c>
      <c r="AF457" s="23">
        <v>0</v>
      </c>
      <c r="AG457" s="23">
        <v>0</v>
      </c>
      <c r="AH457" s="23">
        <v>0</v>
      </c>
      <c r="AI457" s="23">
        <v>0</v>
      </c>
      <c r="AJ457" s="23">
        <v>0</v>
      </c>
      <c r="AK457" s="23">
        <v>0</v>
      </c>
      <c r="AL457" s="23">
        <v>0</v>
      </c>
      <c r="AM457" s="23">
        <v>0</v>
      </c>
      <c r="AN457" s="23">
        <v>0</v>
      </c>
      <c r="AO457" s="23">
        <v>0</v>
      </c>
      <c r="AP457" s="23">
        <v>0</v>
      </c>
      <c r="AQ457" s="23">
        <v>0</v>
      </c>
      <c r="AR457" s="23">
        <v>0</v>
      </c>
      <c r="AS457" s="23">
        <v>0</v>
      </c>
      <c r="AT457" s="23">
        <v>0</v>
      </c>
      <c r="AU457" s="23">
        <v>0</v>
      </c>
      <c r="AV457" s="23">
        <v>0</v>
      </c>
      <c r="AW457" s="23">
        <v>0</v>
      </c>
      <c r="AX457" s="23">
        <v>0</v>
      </c>
      <c r="AY457" s="23">
        <v>0</v>
      </c>
      <c r="AZ457" s="23">
        <v>0</v>
      </c>
      <c r="BA457" s="23">
        <v>0</v>
      </c>
      <c r="BB457" s="23">
        <v>0</v>
      </c>
      <c r="BC457" s="23">
        <v>0</v>
      </c>
      <c r="BD457" s="23">
        <v>0</v>
      </c>
      <c r="BE457" s="23">
        <v>0</v>
      </c>
      <c r="BF457" s="23">
        <v>0</v>
      </c>
      <c r="BG457" s="23">
        <v>0</v>
      </c>
    </row>
    <row r="458" spans="1:59" ht="60" x14ac:dyDescent="0.25">
      <c r="A458" s="22" t="s">
        <v>868</v>
      </c>
      <c r="B458" s="21" t="s">
        <v>899</v>
      </c>
      <c r="C458" s="22" t="s">
        <v>902</v>
      </c>
      <c r="D458" s="23" t="s">
        <v>532</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row>
    <row r="459" spans="1:59" x14ac:dyDescent="0.25">
      <c r="A459" s="22" t="s">
        <v>903</v>
      </c>
      <c r="B459" s="21" t="s">
        <v>907</v>
      </c>
      <c r="C459" s="22" t="s">
        <v>97</v>
      </c>
      <c r="D459" s="23">
        <v>7622.0704228127943</v>
      </c>
      <c r="E459" s="23">
        <v>589.02939024</v>
      </c>
      <c r="F459" s="23">
        <v>7.9079999999999995</v>
      </c>
      <c r="G459" s="23">
        <v>0</v>
      </c>
      <c r="H459" s="23">
        <v>28.865000000000002</v>
      </c>
      <c r="I459" s="23">
        <v>0</v>
      </c>
      <c r="J459" s="23">
        <v>0.70300000000000007</v>
      </c>
      <c r="K459" s="23">
        <v>0</v>
      </c>
      <c r="L459" s="23">
        <v>51</v>
      </c>
      <c r="M459" s="23">
        <v>0</v>
      </c>
      <c r="N459" s="23">
        <v>0</v>
      </c>
      <c r="O459" s="23">
        <v>497</v>
      </c>
      <c r="P459" s="23">
        <v>589.02939024</v>
      </c>
      <c r="Q459" s="23">
        <v>7.9079999999999995</v>
      </c>
      <c r="R459" s="23">
        <v>0</v>
      </c>
      <c r="S459" s="23">
        <v>28.865000000000002</v>
      </c>
      <c r="T459" s="23">
        <v>0</v>
      </c>
      <c r="U459" s="23">
        <v>0.70300000000000007</v>
      </c>
      <c r="V459" s="23">
        <v>0</v>
      </c>
      <c r="W459" s="23">
        <v>51</v>
      </c>
      <c r="X459" s="23">
        <v>0</v>
      </c>
      <c r="Y459" s="23">
        <v>0</v>
      </c>
      <c r="Z459" s="23">
        <v>497</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D459" s="23">
        <v>0</v>
      </c>
      <c r="BE459" s="23">
        <v>0</v>
      </c>
      <c r="BF459" s="23">
        <v>0</v>
      </c>
      <c r="BG459" s="23">
        <v>0</v>
      </c>
    </row>
    <row r="460" spans="1:59" x14ac:dyDescent="0.25">
      <c r="A460" s="22" t="s">
        <v>904</v>
      </c>
      <c r="B460" s="21" t="s">
        <v>103</v>
      </c>
      <c r="C460" s="22" t="s">
        <v>97</v>
      </c>
      <c r="D460" s="23">
        <v>4910.2550820596534</v>
      </c>
      <c r="E460" s="23">
        <v>444.56334619</v>
      </c>
      <c r="F460" s="23">
        <v>6.7279999999999998</v>
      </c>
      <c r="G460" s="23">
        <v>0</v>
      </c>
      <c r="H460" s="23">
        <v>19.401</v>
      </c>
      <c r="I460" s="23">
        <v>0</v>
      </c>
      <c r="J460" s="23">
        <v>0</v>
      </c>
      <c r="K460" s="23">
        <v>0</v>
      </c>
      <c r="L460" s="23">
        <v>51</v>
      </c>
      <c r="M460" s="23">
        <v>0</v>
      </c>
      <c r="N460" s="23">
        <v>0</v>
      </c>
      <c r="O460" s="23">
        <v>495</v>
      </c>
      <c r="P460" s="23">
        <v>444.56334619</v>
      </c>
      <c r="Q460" s="23">
        <v>6.7279999999999998</v>
      </c>
      <c r="R460" s="23">
        <v>0</v>
      </c>
      <c r="S460" s="23">
        <v>19.401</v>
      </c>
      <c r="T460" s="23">
        <v>0</v>
      </c>
      <c r="U460" s="23">
        <v>0</v>
      </c>
      <c r="V460" s="23">
        <v>0</v>
      </c>
      <c r="W460" s="23">
        <v>51</v>
      </c>
      <c r="X460" s="23">
        <v>0</v>
      </c>
      <c r="Y460" s="23">
        <v>0</v>
      </c>
      <c r="Z460" s="23">
        <v>495</v>
      </c>
      <c r="AA460" s="23">
        <v>0</v>
      </c>
      <c r="AB460" s="23">
        <v>0</v>
      </c>
      <c r="AC460" s="23">
        <v>0</v>
      </c>
      <c r="AD460" s="23">
        <v>0</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D460" s="23">
        <v>0</v>
      </c>
      <c r="BE460" s="23">
        <v>0</v>
      </c>
      <c r="BF460" s="23">
        <v>0</v>
      </c>
      <c r="BG460" s="23">
        <v>0</v>
      </c>
    </row>
    <row r="461" spans="1:59" ht="30" x14ac:dyDescent="0.25">
      <c r="A461" s="22" t="s">
        <v>905</v>
      </c>
      <c r="B461" s="21" t="s">
        <v>104</v>
      </c>
      <c r="C461" s="22" t="s">
        <v>97</v>
      </c>
      <c r="D461" s="23">
        <v>4676.1057541547216</v>
      </c>
      <c r="E461" s="23">
        <v>444.56334619</v>
      </c>
      <c r="F461" s="23">
        <v>6.7279999999999998</v>
      </c>
      <c r="G461" s="23">
        <v>0</v>
      </c>
      <c r="H461" s="23">
        <v>19.401</v>
      </c>
      <c r="I461" s="23">
        <v>0</v>
      </c>
      <c r="J461" s="23">
        <v>0</v>
      </c>
      <c r="K461" s="23">
        <v>0</v>
      </c>
      <c r="L461" s="23">
        <v>51</v>
      </c>
      <c r="M461" s="23">
        <v>0</v>
      </c>
      <c r="N461" s="23">
        <v>0</v>
      </c>
      <c r="O461" s="23">
        <v>495</v>
      </c>
      <c r="P461" s="23">
        <v>444.56334619</v>
      </c>
      <c r="Q461" s="23">
        <v>6.7279999999999998</v>
      </c>
      <c r="R461" s="23">
        <v>0</v>
      </c>
      <c r="S461" s="23">
        <v>19.401</v>
      </c>
      <c r="T461" s="23">
        <v>0</v>
      </c>
      <c r="U461" s="23">
        <v>0</v>
      </c>
      <c r="V461" s="23">
        <v>0</v>
      </c>
      <c r="W461" s="23">
        <v>51</v>
      </c>
      <c r="X461" s="23">
        <v>0</v>
      </c>
      <c r="Y461" s="23">
        <v>0</v>
      </c>
      <c r="Z461" s="23">
        <v>495</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row>
    <row r="462" spans="1:59" ht="30" x14ac:dyDescent="0.25">
      <c r="A462" s="22" t="s">
        <v>906</v>
      </c>
      <c r="B462" s="21" t="s">
        <v>105</v>
      </c>
      <c r="C462" s="22" t="s">
        <v>97</v>
      </c>
      <c r="D462" s="23">
        <v>0</v>
      </c>
      <c r="E462" s="23">
        <v>11.901478539999999</v>
      </c>
      <c r="F462" s="23">
        <v>7.5000000000000011E-2</v>
      </c>
      <c r="G462" s="23">
        <v>0</v>
      </c>
      <c r="H462" s="23">
        <v>2.1239999999999997</v>
      </c>
      <c r="I462" s="23">
        <v>0</v>
      </c>
      <c r="J462" s="23">
        <v>0</v>
      </c>
      <c r="K462" s="23">
        <v>0</v>
      </c>
      <c r="L462" s="23">
        <v>50</v>
      </c>
      <c r="M462" s="23">
        <v>0</v>
      </c>
      <c r="N462" s="23">
        <v>0</v>
      </c>
      <c r="O462" s="23">
        <v>453</v>
      </c>
      <c r="P462" s="23">
        <v>11.901478539999999</v>
      </c>
      <c r="Q462" s="23">
        <v>7.5000000000000011E-2</v>
      </c>
      <c r="R462" s="23">
        <v>0</v>
      </c>
      <c r="S462" s="23">
        <v>2.1239999999999997</v>
      </c>
      <c r="T462" s="23">
        <v>0</v>
      </c>
      <c r="U462" s="23">
        <v>0</v>
      </c>
      <c r="V462" s="23">
        <v>0</v>
      </c>
      <c r="W462" s="23">
        <v>50</v>
      </c>
      <c r="X462" s="23">
        <v>0</v>
      </c>
      <c r="Y462" s="23">
        <v>0</v>
      </c>
      <c r="Z462" s="23">
        <v>453</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row>
    <row r="463" spans="1:59" ht="30" x14ac:dyDescent="0.25">
      <c r="A463" s="22" t="s">
        <v>908</v>
      </c>
      <c r="B463" s="21" t="s">
        <v>107</v>
      </c>
      <c r="C463" s="22" t="s">
        <v>97</v>
      </c>
      <c r="D463" s="23">
        <v>0</v>
      </c>
      <c r="E463" s="23">
        <v>10.54048141</v>
      </c>
      <c r="F463" s="23">
        <v>0.35299999999999998</v>
      </c>
      <c r="G463" s="23">
        <v>0</v>
      </c>
      <c r="H463" s="23">
        <v>1.8299999999999998</v>
      </c>
      <c r="I463" s="23">
        <v>0</v>
      </c>
      <c r="J463" s="23">
        <v>0</v>
      </c>
      <c r="K463" s="23">
        <v>0</v>
      </c>
      <c r="L463" s="23">
        <v>0</v>
      </c>
      <c r="M463" s="23">
        <v>0</v>
      </c>
      <c r="N463" s="23">
        <v>0</v>
      </c>
      <c r="O463" s="23">
        <v>38</v>
      </c>
      <c r="P463" s="23">
        <v>10.54048141</v>
      </c>
      <c r="Q463" s="23">
        <v>0.35299999999999998</v>
      </c>
      <c r="R463" s="23">
        <v>0</v>
      </c>
      <c r="S463" s="23">
        <v>1.8299999999999998</v>
      </c>
      <c r="T463" s="23">
        <v>0</v>
      </c>
      <c r="U463" s="23">
        <v>0</v>
      </c>
      <c r="V463" s="23">
        <v>0</v>
      </c>
      <c r="W463" s="23">
        <v>0</v>
      </c>
      <c r="X463" s="23">
        <v>0</v>
      </c>
      <c r="Y463" s="23">
        <v>0</v>
      </c>
      <c r="Z463" s="23">
        <v>38</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row>
    <row r="464" spans="1:59" ht="30" x14ac:dyDescent="0.25">
      <c r="A464" s="22" t="s">
        <v>909</v>
      </c>
      <c r="B464" s="21" t="s">
        <v>109</v>
      </c>
      <c r="C464" s="22" t="s">
        <v>97</v>
      </c>
      <c r="D464" s="23">
        <v>4676.1057541547216</v>
      </c>
      <c r="E464" s="23">
        <v>422.12138623999999</v>
      </c>
      <c r="F464" s="23">
        <v>6.3</v>
      </c>
      <c r="G464" s="23">
        <v>0</v>
      </c>
      <c r="H464" s="23">
        <v>15.446999999999999</v>
      </c>
      <c r="I464" s="23">
        <v>0</v>
      </c>
      <c r="J464" s="23">
        <v>0</v>
      </c>
      <c r="K464" s="23">
        <v>0</v>
      </c>
      <c r="L464" s="23">
        <v>1</v>
      </c>
      <c r="M464" s="23">
        <v>0</v>
      </c>
      <c r="N464" s="23">
        <v>0</v>
      </c>
      <c r="O464" s="23">
        <v>4</v>
      </c>
      <c r="P464" s="23">
        <v>422.12138623999999</v>
      </c>
      <c r="Q464" s="23">
        <v>6.3</v>
      </c>
      <c r="R464" s="23">
        <v>0</v>
      </c>
      <c r="S464" s="23">
        <v>15.446999999999999</v>
      </c>
      <c r="T464" s="23">
        <v>0</v>
      </c>
      <c r="U464" s="23">
        <v>0</v>
      </c>
      <c r="V464" s="23">
        <v>0</v>
      </c>
      <c r="W464" s="23">
        <v>1</v>
      </c>
      <c r="X464" s="23">
        <v>0</v>
      </c>
      <c r="Y464" s="23">
        <v>0</v>
      </c>
      <c r="Z464" s="23">
        <v>4</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row>
    <row r="465" spans="1:59" ht="60" x14ac:dyDescent="0.25">
      <c r="A465" s="22" t="s">
        <v>909</v>
      </c>
      <c r="B465" s="21" t="s">
        <v>910</v>
      </c>
      <c r="C465" s="22" t="s">
        <v>914</v>
      </c>
      <c r="D465" s="23" t="s">
        <v>532</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row>
    <row r="466" spans="1:59" ht="45" x14ac:dyDescent="0.25">
      <c r="A466" s="22" t="s">
        <v>909</v>
      </c>
      <c r="B466" s="21" t="s">
        <v>911</v>
      </c>
      <c r="C466" s="22" t="s">
        <v>915</v>
      </c>
      <c r="D466" s="23" t="s">
        <v>532</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row>
    <row r="467" spans="1:59" ht="45" x14ac:dyDescent="0.25">
      <c r="A467" s="22" t="s">
        <v>909</v>
      </c>
      <c r="B467" s="21" t="s">
        <v>912</v>
      </c>
      <c r="C467" s="22" t="s">
        <v>916</v>
      </c>
      <c r="D467" s="23" t="s">
        <v>532</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23">
        <v>0</v>
      </c>
      <c r="BE467" s="23">
        <v>0</v>
      </c>
      <c r="BF467" s="23">
        <v>0</v>
      </c>
      <c r="BG467" s="23">
        <v>0</v>
      </c>
    </row>
    <row r="468" spans="1:59" ht="30" x14ac:dyDescent="0.25">
      <c r="A468" s="22" t="s">
        <v>909</v>
      </c>
      <c r="B468" s="21" t="s">
        <v>913</v>
      </c>
      <c r="C468" s="22" t="s">
        <v>917</v>
      </c>
      <c r="D468" s="23">
        <v>1.5501082518769604</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D468" s="23">
        <v>0</v>
      </c>
      <c r="BE468" s="23">
        <v>0</v>
      </c>
      <c r="BF468" s="23">
        <v>0</v>
      </c>
      <c r="BG468" s="23">
        <v>0</v>
      </c>
    </row>
    <row r="469" spans="1:59" ht="45" x14ac:dyDescent="0.25">
      <c r="A469" s="22" t="s">
        <v>909</v>
      </c>
      <c r="B469" s="21" t="s">
        <v>918</v>
      </c>
      <c r="C469" s="22" t="s">
        <v>919</v>
      </c>
      <c r="D469" s="23">
        <v>18.952243077672474</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row>
    <row r="470" spans="1:59" ht="45" x14ac:dyDescent="0.25">
      <c r="A470" s="22" t="s">
        <v>909</v>
      </c>
      <c r="B470" s="21" t="s">
        <v>920</v>
      </c>
      <c r="C470" s="22" t="s">
        <v>924</v>
      </c>
      <c r="D470" s="23" t="s">
        <v>532</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row>
    <row r="471" spans="1:59" ht="30" x14ac:dyDescent="0.25">
      <c r="A471" s="22" t="s">
        <v>909</v>
      </c>
      <c r="B471" s="21" t="s">
        <v>921</v>
      </c>
      <c r="C471" s="22" t="s">
        <v>925</v>
      </c>
      <c r="D471" s="23">
        <v>383.32596923681291</v>
      </c>
      <c r="E471" s="23">
        <v>0</v>
      </c>
      <c r="F471" s="23">
        <v>0</v>
      </c>
      <c r="G471" s="23">
        <v>0</v>
      </c>
      <c r="H471" s="23">
        <v>0</v>
      </c>
      <c r="I471" s="23">
        <v>0</v>
      </c>
      <c r="J471" s="23">
        <v>0</v>
      </c>
      <c r="K471" s="23">
        <v>0</v>
      </c>
      <c r="L471" s="23">
        <v>0</v>
      </c>
      <c r="M471" s="23">
        <v>0</v>
      </c>
      <c r="N471" s="23">
        <v>0</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D471" s="23">
        <v>0</v>
      </c>
      <c r="BE471" s="23">
        <v>0</v>
      </c>
      <c r="BF471" s="23">
        <v>0</v>
      </c>
      <c r="BG471" s="23">
        <v>0</v>
      </c>
    </row>
    <row r="472" spans="1:59" ht="45" x14ac:dyDescent="0.25">
      <c r="A472" s="22" t="s">
        <v>909</v>
      </c>
      <c r="B472" s="21" t="s">
        <v>922</v>
      </c>
      <c r="C472" s="22" t="s">
        <v>926</v>
      </c>
      <c r="D472" s="23">
        <v>84.718871911927266</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23">
        <v>0</v>
      </c>
      <c r="BE472" s="23">
        <v>0</v>
      </c>
      <c r="BF472" s="23">
        <v>0</v>
      </c>
      <c r="BG472" s="23">
        <v>0</v>
      </c>
    </row>
    <row r="473" spans="1:59" ht="30" x14ac:dyDescent="0.25">
      <c r="A473" s="22" t="s">
        <v>909</v>
      </c>
      <c r="B473" s="21" t="s">
        <v>923</v>
      </c>
      <c r="C473" s="22" t="s">
        <v>927</v>
      </c>
      <c r="D473" s="23">
        <v>3.1115336811072525</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row>
    <row r="474" spans="1:59" ht="60" x14ac:dyDescent="0.25">
      <c r="A474" s="22" t="s">
        <v>909</v>
      </c>
      <c r="B474" s="21" t="s">
        <v>928</v>
      </c>
      <c r="C474" s="22" t="s">
        <v>931</v>
      </c>
      <c r="D474" s="23">
        <v>1557.0691691172285</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row>
    <row r="475" spans="1:59" ht="60" x14ac:dyDescent="0.25">
      <c r="A475" s="22" t="s">
        <v>909</v>
      </c>
      <c r="B475" s="21" t="s">
        <v>929</v>
      </c>
      <c r="C475" s="22" t="s">
        <v>932</v>
      </c>
      <c r="D475" s="23" t="s">
        <v>532</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row>
    <row r="476" spans="1:59" ht="45" x14ac:dyDescent="0.25">
      <c r="A476" s="22" t="s">
        <v>909</v>
      </c>
      <c r="B476" s="21" t="s">
        <v>930</v>
      </c>
      <c r="C476" s="22" t="s">
        <v>933</v>
      </c>
      <c r="D476" s="23" t="s">
        <v>532</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row>
    <row r="477" spans="1:59" ht="30" x14ac:dyDescent="0.25">
      <c r="A477" s="22" t="s">
        <v>909</v>
      </c>
      <c r="B477" s="21" t="s">
        <v>934</v>
      </c>
      <c r="C477" s="22" t="s">
        <v>944</v>
      </c>
      <c r="D477" s="23">
        <v>7.7822973674961755</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23">
        <v>0</v>
      </c>
      <c r="BE477" s="23">
        <v>0</v>
      </c>
      <c r="BF477" s="23">
        <v>0</v>
      </c>
      <c r="BG477" s="23">
        <v>0</v>
      </c>
    </row>
    <row r="478" spans="1:59" ht="30" x14ac:dyDescent="0.25">
      <c r="A478" s="22" t="s">
        <v>909</v>
      </c>
      <c r="B478" s="21" t="s">
        <v>935</v>
      </c>
      <c r="C478" s="22" t="s">
        <v>945</v>
      </c>
      <c r="D478" s="23">
        <v>3.0530684026711672</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row>
    <row r="479" spans="1:59" ht="45" x14ac:dyDescent="0.25">
      <c r="A479" s="22" t="s">
        <v>909</v>
      </c>
      <c r="B479" s="21" t="s">
        <v>936</v>
      </c>
      <c r="C479" s="22" t="s">
        <v>946</v>
      </c>
      <c r="D479" s="23" t="s">
        <v>532</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row>
    <row r="480" spans="1:59" ht="45" x14ac:dyDescent="0.25">
      <c r="A480" s="22" t="s">
        <v>909</v>
      </c>
      <c r="B480" s="21" t="s">
        <v>937</v>
      </c>
      <c r="C480" s="22" t="s">
        <v>947</v>
      </c>
      <c r="D480" s="23">
        <v>25.539493707253545</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row>
    <row r="481" spans="1:59" ht="45" x14ac:dyDescent="0.25">
      <c r="A481" s="22" t="s">
        <v>909</v>
      </c>
      <c r="B481" s="21" t="s">
        <v>938</v>
      </c>
      <c r="C481" s="22" t="s">
        <v>948</v>
      </c>
      <c r="D481" s="23" t="s">
        <v>532</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row>
    <row r="482" spans="1:59" ht="45" x14ac:dyDescent="0.25">
      <c r="A482" s="22" t="s">
        <v>909</v>
      </c>
      <c r="B482" s="21" t="s">
        <v>939</v>
      </c>
      <c r="C482" s="22" t="s">
        <v>949</v>
      </c>
      <c r="D482" s="23">
        <v>191.06529732786677</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row>
    <row r="483" spans="1:59" ht="30" x14ac:dyDescent="0.25">
      <c r="A483" s="22" t="s">
        <v>909</v>
      </c>
      <c r="B483" s="21" t="s">
        <v>940</v>
      </c>
      <c r="C483" s="22" t="s">
        <v>950</v>
      </c>
      <c r="D483" s="23" t="s">
        <v>532</v>
      </c>
      <c r="E483" s="23">
        <v>0</v>
      </c>
      <c r="F483" s="23">
        <v>0</v>
      </c>
      <c r="G483" s="23">
        <v>0</v>
      </c>
      <c r="H483" s="23">
        <v>0</v>
      </c>
      <c r="I483" s="23">
        <v>0</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row>
    <row r="484" spans="1:59" ht="30" x14ac:dyDescent="0.25">
      <c r="A484" s="22" t="s">
        <v>909</v>
      </c>
      <c r="B484" s="21" t="s">
        <v>941</v>
      </c>
      <c r="C484" s="22" t="s">
        <v>951</v>
      </c>
      <c r="D484" s="23" t="s">
        <v>532</v>
      </c>
      <c r="E484" s="23">
        <v>0</v>
      </c>
      <c r="F484" s="23">
        <v>0</v>
      </c>
      <c r="G484" s="23">
        <v>0</v>
      </c>
      <c r="H484" s="23">
        <v>0</v>
      </c>
      <c r="I484" s="23">
        <v>0</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v>0</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row>
    <row r="485" spans="1:59" ht="30" x14ac:dyDescent="0.25">
      <c r="A485" s="22" t="s">
        <v>909</v>
      </c>
      <c r="B485" s="21" t="s">
        <v>942</v>
      </c>
      <c r="C485" s="22" t="s">
        <v>952</v>
      </c>
      <c r="D485" s="23" t="s">
        <v>532</v>
      </c>
      <c r="E485" s="23">
        <v>0</v>
      </c>
      <c r="F485" s="23">
        <v>0</v>
      </c>
      <c r="G485" s="23">
        <v>0</v>
      </c>
      <c r="H485" s="23">
        <v>0</v>
      </c>
      <c r="I485" s="23">
        <v>0</v>
      </c>
      <c r="J485" s="23">
        <v>0</v>
      </c>
      <c r="K485" s="23">
        <v>0</v>
      </c>
      <c r="L485" s="23">
        <v>0</v>
      </c>
      <c r="M485" s="23">
        <v>0</v>
      </c>
      <c r="N485" s="23">
        <v>0</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row>
    <row r="486" spans="1:59" ht="30" x14ac:dyDescent="0.25">
      <c r="A486" s="22" t="s">
        <v>909</v>
      </c>
      <c r="B486" s="21" t="s">
        <v>943</v>
      </c>
      <c r="C486" s="22" t="s">
        <v>953</v>
      </c>
      <c r="D486" s="23" t="s">
        <v>532</v>
      </c>
      <c r="E486" s="23">
        <v>0</v>
      </c>
      <c r="F486" s="23">
        <v>0</v>
      </c>
      <c r="G486" s="23">
        <v>0</v>
      </c>
      <c r="H486" s="23">
        <v>0</v>
      </c>
      <c r="I486" s="23">
        <v>0</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row>
    <row r="487" spans="1:59" ht="30" x14ac:dyDescent="0.25">
      <c r="A487" s="22" t="s">
        <v>909</v>
      </c>
      <c r="B487" s="21" t="s">
        <v>954</v>
      </c>
      <c r="C487" s="22" t="s">
        <v>956</v>
      </c>
      <c r="D487" s="23">
        <v>3.4028076612845353</v>
      </c>
      <c r="E487" s="23">
        <v>0</v>
      </c>
      <c r="F487" s="23">
        <v>0</v>
      </c>
      <c r="G487" s="23">
        <v>0</v>
      </c>
      <c r="H487" s="23">
        <v>0</v>
      </c>
      <c r="I487" s="23">
        <v>0</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0</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row>
    <row r="488" spans="1:59" ht="30" x14ac:dyDescent="0.25">
      <c r="A488" s="22" t="s">
        <v>909</v>
      </c>
      <c r="B488" s="21" t="s">
        <v>955</v>
      </c>
      <c r="C488" s="22" t="s">
        <v>957</v>
      </c>
      <c r="D488" s="23" t="s">
        <v>532</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row>
    <row r="489" spans="1:59" ht="30" x14ac:dyDescent="0.25">
      <c r="A489" s="22" t="s">
        <v>909</v>
      </c>
      <c r="B489" s="21" t="s">
        <v>958</v>
      </c>
      <c r="C489" s="22" t="s">
        <v>960</v>
      </c>
      <c r="D489" s="23" t="s">
        <v>532</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row>
    <row r="490" spans="1:59" ht="45" x14ac:dyDescent="0.25">
      <c r="A490" s="22" t="s">
        <v>909</v>
      </c>
      <c r="B490" s="21" t="s">
        <v>959</v>
      </c>
      <c r="C490" s="22" t="s">
        <v>961</v>
      </c>
      <c r="D490" s="23">
        <v>28.342351182083053</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row>
    <row r="491" spans="1:59" ht="30" x14ac:dyDescent="0.25">
      <c r="A491" s="22" t="s">
        <v>909</v>
      </c>
      <c r="B491" s="21" t="s">
        <v>962</v>
      </c>
      <c r="C491" s="22" t="s">
        <v>967</v>
      </c>
      <c r="D491" s="23" t="s">
        <v>532</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row>
    <row r="492" spans="1:59" ht="30" x14ac:dyDescent="0.25">
      <c r="A492" s="22" t="s">
        <v>909</v>
      </c>
      <c r="B492" s="21" t="s">
        <v>963</v>
      </c>
      <c r="C492" s="22" t="s">
        <v>968</v>
      </c>
      <c r="D492" s="23" t="s">
        <v>532</v>
      </c>
      <c r="E492" s="23">
        <v>0.33270627000000003</v>
      </c>
      <c r="F492" s="23">
        <v>0</v>
      </c>
      <c r="G492" s="23">
        <v>0</v>
      </c>
      <c r="H492" s="23">
        <v>0.01</v>
      </c>
      <c r="I492" s="23">
        <v>0</v>
      </c>
      <c r="J492" s="23">
        <v>0</v>
      </c>
      <c r="K492" s="23">
        <v>0</v>
      </c>
      <c r="L492" s="23">
        <v>0</v>
      </c>
      <c r="M492" s="23">
        <v>0</v>
      </c>
      <c r="N492" s="23">
        <v>0</v>
      </c>
      <c r="O492" s="23">
        <v>1</v>
      </c>
      <c r="P492" s="23">
        <v>0.33270627000000003</v>
      </c>
      <c r="Q492" s="23">
        <v>0</v>
      </c>
      <c r="R492" s="23">
        <v>0</v>
      </c>
      <c r="S492" s="23">
        <v>0.01</v>
      </c>
      <c r="T492" s="23">
        <v>0</v>
      </c>
      <c r="U492" s="23">
        <v>0</v>
      </c>
      <c r="V492" s="23">
        <v>0</v>
      </c>
      <c r="W492" s="23">
        <v>0</v>
      </c>
      <c r="X492" s="23">
        <v>0</v>
      </c>
      <c r="Y492" s="23">
        <v>0</v>
      </c>
      <c r="Z492" s="23">
        <v>1</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row>
    <row r="493" spans="1:59" ht="30" x14ac:dyDescent="0.25">
      <c r="A493" s="22" t="s">
        <v>909</v>
      </c>
      <c r="B493" s="21" t="s">
        <v>964</v>
      </c>
      <c r="C493" s="22" t="s">
        <v>969</v>
      </c>
      <c r="D493" s="23">
        <v>3.239549736010471</v>
      </c>
      <c r="E493" s="23">
        <v>0.32443917999999999</v>
      </c>
      <c r="F493" s="23">
        <v>0</v>
      </c>
      <c r="G493" s="23">
        <v>0</v>
      </c>
      <c r="H493" s="23">
        <v>0.01</v>
      </c>
      <c r="I493" s="23">
        <v>0</v>
      </c>
      <c r="J493" s="23">
        <v>0</v>
      </c>
      <c r="K493" s="23">
        <v>0</v>
      </c>
      <c r="L493" s="23">
        <v>0</v>
      </c>
      <c r="M493" s="23">
        <v>0</v>
      </c>
      <c r="N493" s="23">
        <v>0</v>
      </c>
      <c r="O493" s="23">
        <v>1</v>
      </c>
      <c r="P493" s="23">
        <v>0.32443917999999999</v>
      </c>
      <c r="Q493" s="23">
        <v>0</v>
      </c>
      <c r="R493" s="23">
        <v>0</v>
      </c>
      <c r="S493" s="23">
        <v>0.01</v>
      </c>
      <c r="T493" s="23">
        <v>0</v>
      </c>
      <c r="U493" s="23">
        <v>0</v>
      </c>
      <c r="V493" s="23">
        <v>0</v>
      </c>
      <c r="W493" s="23">
        <v>0</v>
      </c>
      <c r="X493" s="23">
        <v>0</v>
      </c>
      <c r="Y493" s="23">
        <v>0</v>
      </c>
      <c r="Z493" s="23">
        <v>1</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D493" s="23">
        <v>0</v>
      </c>
      <c r="BE493" s="23">
        <v>0</v>
      </c>
      <c r="BF493" s="23">
        <v>0</v>
      </c>
      <c r="BG493" s="23">
        <v>0</v>
      </c>
    </row>
    <row r="494" spans="1:59" ht="45" x14ac:dyDescent="0.25">
      <c r="A494" s="22" t="s">
        <v>909</v>
      </c>
      <c r="B494" s="21" t="s">
        <v>965</v>
      </c>
      <c r="C494" s="22" t="s">
        <v>970</v>
      </c>
      <c r="D494" s="23">
        <v>37.783222553536788</v>
      </c>
      <c r="E494" s="23">
        <v>0</v>
      </c>
      <c r="F494" s="23">
        <v>0</v>
      </c>
      <c r="G494" s="23">
        <v>0</v>
      </c>
      <c r="H494" s="23">
        <v>0</v>
      </c>
      <c r="I494" s="23">
        <v>0</v>
      </c>
      <c r="J494" s="23">
        <v>0</v>
      </c>
      <c r="K494" s="23">
        <v>0</v>
      </c>
      <c r="L494" s="23">
        <v>0</v>
      </c>
      <c r="M494" s="23">
        <v>0</v>
      </c>
      <c r="N494" s="23">
        <v>0</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row>
    <row r="495" spans="1:59" ht="30" x14ac:dyDescent="0.25">
      <c r="A495" s="22" t="s">
        <v>909</v>
      </c>
      <c r="B495" s="21" t="s">
        <v>966</v>
      </c>
      <c r="C495" s="22" t="s">
        <v>971</v>
      </c>
      <c r="D495" s="23">
        <v>3.6135837602439653</v>
      </c>
      <c r="E495" s="23">
        <v>0</v>
      </c>
      <c r="F495" s="23">
        <v>0</v>
      </c>
      <c r="G495" s="23">
        <v>0</v>
      </c>
      <c r="H495" s="23">
        <v>0</v>
      </c>
      <c r="I495" s="23">
        <v>0</v>
      </c>
      <c r="J495" s="23">
        <v>0</v>
      </c>
      <c r="K495" s="23">
        <v>0</v>
      </c>
      <c r="L495" s="23">
        <v>0</v>
      </c>
      <c r="M495" s="23">
        <v>0</v>
      </c>
      <c r="N495" s="23">
        <v>0</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row>
    <row r="496" spans="1:59" ht="45" x14ac:dyDescent="0.25">
      <c r="A496" s="22" t="s">
        <v>909</v>
      </c>
      <c r="B496" s="21" t="s">
        <v>972</v>
      </c>
      <c r="C496" s="22" t="s">
        <v>975</v>
      </c>
      <c r="D496" s="23">
        <v>4.4419536428395068</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row>
    <row r="497" spans="1:59" ht="30" x14ac:dyDescent="0.25">
      <c r="A497" s="22" t="s">
        <v>909</v>
      </c>
      <c r="B497" s="21" t="s">
        <v>973</v>
      </c>
      <c r="C497" s="22" t="s">
        <v>976</v>
      </c>
      <c r="D497" s="23">
        <v>19.903245647125178</v>
      </c>
      <c r="E497" s="23">
        <v>0</v>
      </c>
      <c r="F497" s="23">
        <v>0</v>
      </c>
      <c r="G497" s="23">
        <v>0</v>
      </c>
      <c r="H497" s="23">
        <v>0</v>
      </c>
      <c r="I497" s="23">
        <v>0</v>
      </c>
      <c r="J497" s="23">
        <v>0</v>
      </c>
      <c r="K497" s="23">
        <v>0</v>
      </c>
      <c r="L497" s="23">
        <v>0</v>
      </c>
      <c r="M497" s="23">
        <v>0</v>
      </c>
      <c r="N497" s="23">
        <v>0</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row>
    <row r="498" spans="1:59" ht="30" x14ac:dyDescent="0.25">
      <c r="A498" s="22" t="s">
        <v>909</v>
      </c>
      <c r="B498" s="21" t="s">
        <v>974</v>
      </c>
      <c r="C498" s="22" t="s">
        <v>977</v>
      </c>
      <c r="D498" s="23">
        <v>5.450371659369929</v>
      </c>
      <c r="E498" s="23">
        <v>0</v>
      </c>
      <c r="F498" s="23">
        <v>0</v>
      </c>
      <c r="G498" s="23">
        <v>0</v>
      </c>
      <c r="H498" s="23">
        <v>0</v>
      </c>
      <c r="I498" s="23">
        <v>0</v>
      </c>
      <c r="J498" s="23">
        <v>0</v>
      </c>
      <c r="K498" s="23">
        <v>0</v>
      </c>
      <c r="L498" s="23">
        <v>0</v>
      </c>
      <c r="M498" s="23">
        <v>0</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D498" s="23">
        <v>0</v>
      </c>
      <c r="BE498" s="23">
        <v>0</v>
      </c>
      <c r="BF498" s="23">
        <v>0</v>
      </c>
      <c r="BG498" s="23">
        <v>0</v>
      </c>
    </row>
    <row r="499" spans="1:59" ht="45" x14ac:dyDescent="0.25">
      <c r="A499" s="22" t="s">
        <v>909</v>
      </c>
      <c r="B499" s="21" t="s">
        <v>978</v>
      </c>
      <c r="C499" s="22" t="s">
        <v>979</v>
      </c>
      <c r="D499" s="23">
        <v>30.524555557676944</v>
      </c>
      <c r="E499" s="23">
        <v>0</v>
      </c>
      <c r="F499" s="23">
        <v>0</v>
      </c>
      <c r="G499" s="23">
        <v>0</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row>
    <row r="500" spans="1:59" ht="45" x14ac:dyDescent="0.25">
      <c r="A500" s="22" t="s">
        <v>909</v>
      </c>
      <c r="B500" s="21" t="s">
        <v>980</v>
      </c>
      <c r="C500" s="22" t="s">
        <v>981</v>
      </c>
      <c r="D500" s="23">
        <v>7.8595162273414587</v>
      </c>
      <c r="E500" s="23">
        <v>2.1314763800000001</v>
      </c>
      <c r="F500" s="23">
        <v>0</v>
      </c>
      <c r="G500" s="23">
        <v>0</v>
      </c>
      <c r="H500" s="23">
        <v>0.27500000000000002</v>
      </c>
      <c r="I500" s="23">
        <v>0</v>
      </c>
      <c r="J500" s="23">
        <v>0</v>
      </c>
      <c r="K500" s="23">
        <v>0</v>
      </c>
      <c r="L500" s="23">
        <v>0</v>
      </c>
      <c r="M500" s="23">
        <v>0</v>
      </c>
      <c r="N500" s="23">
        <v>0</v>
      </c>
      <c r="O500" s="23">
        <v>1</v>
      </c>
      <c r="P500" s="23">
        <v>2.1314763800000001</v>
      </c>
      <c r="Q500" s="23">
        <v>0</v>
      </c>
      <c r="R500" s="23">
        <v>0</v>
      </c>
      <c r="S500" s="23">
        <v>0.27500000000000002</v>
      </c>
      <c r="T500" s="23">
        <v>0</v>
      </c>
      <c r="U500" s="23">
        <v>0</v>
      </c>
      <c r="V500" s="23">
        <v>0</v>
      </c>
      <c r="W500" s="23">
        <v>0</v>
      </c>
      <c r="X500" s="23">
        <v>0</v>
      </c>
      <c r="Y500" s="23">
        <v>0</v>
      </c>
      <c r="Z500" s="23">
        <v>1</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row>
    <row r="501" spans="1:59" ht="75" x14ac:dyDescent="0.25">
      <c r="A501" s="22" t="s">
        <v>909</v>
      </c>
      <c r="B501" s="21" t="s">
        <v>982</v>
      </c>
      <c r="C501" s="22" t="s">
        <v>983</v>
      </c>
      <c r="D501" s="23">
        <v>1523.4552937666847</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row>
    <row r="502" spans="1:59" ht="30" x14ac:dyDescent="0.25">
      <c r="A502" s="22" t="s">
        <v>909</v>
      </c>
      <c r="B502" s="21" t="s">
        <v>986</v>
      </c>
      <c r="C502" s="22" t="s">
        <v>988</v>
      </c>
      <c r="D502" s="23" t="s">
        <v>532</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row>
    <row r="503" spans="1:59" ht="60" x14ac:dyDescent="0.25">
      <c r="A503" s="22" t="s">
        <v>909</v>
      </c>
      <c r="B503" s="21" t="s">
        <v>987</v>
      </c>
      <c r="C503" s="22" t="s">
        <v>989</v>
      </c>
      <c r="D503" s="23">
        <v>731.9212506786123</v>
      </c>
      <c r="E503" s="23">
        <v>419.33276440999998</v>
      </c>
      <c r="F503" s="23">
        <v>6.3</v>
      </c>
      <c r="G503" s="23">
        <v>0</v>
      </c>
      <c r="H503" s="23">
        <v>15.151999999999999</v>
      </c>
      <c r="I503" s="23">
        <v>0</v>
      </c>
      <c r="J503" s="23">
        <v>0</v>
      </c>
      <c r="K503" s="23">
        <v>0</v>
      </c>
      <c r="L503" s="23">
        <v>1</v>
      </c>
      <c r="M503" s="23">
        <v>0</v>
      </c>
      <c r="N503" s="23">
        <v>0</v>
      </c>
      <c r="O503" s="23">
        <v>1</v>
      </c>
      <c r="P503" s="23">
        <v>419.33276440999998</v>
      </c>
      <c r="Q503" s="23">
        <v>6.3</v>
      </c>
      <c r="R503" s="23">
        <v>0</v>
      </c>
      <c r="S503" s="23">
        <v>15.151999999999999</v>
      </c>
      <c r="T503" s="23">
        <v>0</v>
      </c>
      <c r="U503" s="23">
        <v>0</v>
      </c>
      <c r="V503" s="23">
        <v>0</v>
      </c>
      <c r="W503" s="23">
        <v>1</v>
      </c>
      <c r="X503" s="23">
        <v>0</v>
      </c>
      <c r="Y503" s="23">
        <v>0</v>
      </c>
      <c r="Z503" s="23">
        <v>1</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row>
    <row r="504" spans="1:59" ht="30" x14ac:dyDescent="0.25">
      <c r="A504" s="22" t="s">
        <v>984</v>
      </c>
      <c r="B504" s="21" t="s">
        <v>234</v>
      </c>
      <c r="C504" s="22" t="s">
        <v>97</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row>
    <row r="505" spans="1:59" ht="45" x14ac:dyDescent="0.25">
      <c r="A505" s="22" t="s">
        <v>985</v>
      </c>
      <c r="B505" s="21" t="s">
        <v>235</v>
      </c>
      <c r="C505" s="22" t="s">
        <v>97</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row>
    <row r="506" spans="1:59" ht="30" x14ac:dyDescent="0.25">
      <c r="A506" s="22" t="s">
        <v>990</v>
      </c>
      <c r="B506" s="21" t="s">
        <v>237</v>
      </c>
      <c r="C506" s="22" t="s">
        <v>97</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row>
    <row r="507" spans="1:59" ht="30" x14ac:dyDescent="0.25">
      <c r="A507" s="22" t="s">
        <v>991</v>
      </c>
      <c r="B507" s="21" t="s">
        <v>240</v>
      </c>
      <c r="C507" s="22" t="s">
        <v>97</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D507" s="23">
        <v>0</v>
      </c>
      <c r="BE507" s="23">
        <v>0</v>
      </c>
      <c r="BF507" s="23">
        <v>0</v>
      </c>
      <c r="BG507" s="23">
        <v>0</v>
      </c>
    </row>
    <row r="508" spans="1:59" ht="30" x14ac:dyDescent="0.25">
      <c r="A508" s="22" t="s">
        <v>992</v>
      </c>
      <c r="B508" s="21" t="s">
        <v>241</v>
      </c>
      <c r="C508" s="22" t="s">
        <v>97</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23">
        <v>0</v>
      </c>
      <c r="BE508" s="23">
        <v>0</v>
      </c>
      <c r="BF508" s="23">
        <v>0</v>
      </c>
      <c r="BG508" s="23">
        <v>0</v>
      </c>
    </row>
    <row r="509" spans="1:59" ht="60" x14ac:dyDescent="0.25">
      <c r="A509" s="22" t="s">
        <v>992</v>
      </c>
      <c r="B509" s="21" t="s">
        <v>242</v>
      </c>
      <c r="C509" s="22" t="s">
        <v>97</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row>
    <row r="510" spans="1:59" ht="45" x14ac:dyDescent="0.25">
      <c r="A510" s="22" t="s">
        <v>992</v>
      </c>
      <c r="B510" s="21" t="s">
        <v>243</v>
      </c>
      <c r="C510" s="22" t="s">
        <v>97</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row>
    <row r="511" spans="1:59" ht="60" x14ac:dyDescent="0.25">
      <c r="A511" s="22" t="s">
        <v>992</v>
      </c>
      <c r="B511" s="21" t="s">
        <v>245</v>
      </c>
      <c r="C511" s="22" t="s">
        <v>97</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23">
        <v>0</v>
      </c>
      <c r="BE511" s="23">
        <v>0</v>
      </c>
      <c r="BF511" s="23">
        <v>0</v>
      </c>
      <c r="BG511" s="23">
        <v>0</v>
      </c>
    </row>
    <row r="512" spans="1:59" ht="30" x14ac:dyDescent="0.25">
      <c r="A512" s="22" t="s">
        <v>993</v>
      </c>
      <c r="B512" s="21" t="s">
        <v>241</v>
      </c>
      <c r="C512" s="22" t="s">
        <v>97</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row>
    <row r="513" spans="1:59" ht="60" x14ac:dyDescent="0.25">
      <c r="A513" s="22" t="s">
        <v>993</v>
      </c>
      <c r="B513" s="21" t="s">
        <v>242</v>
      </c>
      <c r="C513" s="22" t="s">
        <v>97</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23">
        <v>0</v>
      </c>
      <c r="BE513" s="23">
        <v>0</v>
      </c>
      <c r="BF513" s="23">
        <v>0</v>
      </c>
      <c r="BG513" s="23">
        <v>0</v>
      </c>
    </row>
    <row r="514" spans="1:59" ht="45" x14ac:dyDescent="0.25">
      <c r="A514" s="22" t="s">
        <v>993</v>
      </c>
      <c r="B514" s="21" t="s">
        <v>243</v>
      </c>
      <c r="C514" s="22" t="s">
        <v>97</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row>
    <row r="515" spans="1:59" ht="60" x14ac:dyDescent="0.25">
      <c r="A515" s="22" t="s">
        <v>993</v>
      </c>
      <c r="B515" s="21" t="s">
        <v>246</v>
      </c>
      <c r="C515" s="22" t="s">
        <v>97</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row>
    <row r="516" spans="1:59" ht="45" x14ac:dyDescent="0.25">
      <c r="A516" s="22" t="s">
        <v>994</v>
      </c>
      <c r="B516" s="21" t="s">
        <v>249</v>
      </c>
      <c r="C516" s="22" t="s">
        <v>97</v>
      </c>
      <c r="D516" s="23">
        <v>234.14932790493191</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row>
    <row r="517" spans="1:59" ht="45" x14ac:dyDescent="0.25">
      <c r="A517" s="22" t="s">
        <v>995</v>
      </c>
      <c r="B517" s="21" t="s">
        <v>250</v>
      </c>
      <c r="C517" s="22" t="s">
        <v>97</v>
      </c>
      <c r="D517" s="23">
        <v>0</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row>
    <row r="518" spans="1:59" ht="45" x14ac:dyDescent="0.25">
      <c r="A518" s="22" t="s">
        <v>996</v>
      </c>
      <c r="B518" s="21" t="s">
        <v>252</v>
      </c>
      <c r="C518" s="22" t="s">
        <v>97</v>
      </c>
      <c r="D518" s="23">
        <v>234.14932790493191</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row>
    <row r="519" spans="1:59" ht="45" x14ac:dyDescent="0.25">
      <c r="A519" s="22" t="s">
        <v>996</v>
      </c>
      <c r="B519" s="21" t="s">
        <v>997</v>
      </c>
      <c r="C519" s="22" t="s">
        <v>998</v>
      </c>
      <c r="D519" s="23">
        <v>73.358735367732166</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row>
    <row r="520" spans="1:59" ht="30" x14ac:dyDescent="0.25">
      <c r="A520" s="22" t="s">
        <v>996</v>
      </c>
      <c r="B520" s="21" t="s">
        <v>999</v>
      </c>
      <c r="C520" s="22" t="s">
        <v>1004</v>
      </c>
      <c r="D520" s="23">
        <v>28.738491820287884</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row>
    <row r="521" spans="1:59" ht="60" x14ac:dyDescent="0.25">
      <c r="A521" s="22" t="s">
        <v>996</v>
      </c>
      <c r="B521" s="21" t="s">
        <v>1000</v>
      </c>
      <c r="C521" s="22" t="s">
        <v>1005</v>
      </c>
      <c r="D521" s="23">
        <v>57.941879802615105</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row>
    <row r="522" spans="1:59" ht="30" x14ac:dyDescent="0.25">
      <c r="A522" s="22" t="s">
        <v>996</v>
      </c>
      <c r="B522" s="21" t="s">
        <v>1001</v>
      </c>
      <c r="C522" s="22" t="s">
        <v>1006</v>
      </c>
      <c r="D522" s="23">
        <v>74.110220914296733</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row>
    <row r="523" spans="1:59" x14ac:dyDescent="0.25">
      <c r="A523" s="22" t="s">
        <v>996</v>
      </c>
      <c r="B523" s="21" t="s">
        <v>1002</v>
      </c>
      <c r="C523" s="22" t="s">
        <v>1007</v>
      </c>
      <c r="D523" s="23" t="s">
        <v>532</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row>
    <row r="524" spans="1:59" ht="45" x14ac:dyDescent="0.25">
      <c r="A524" s="22" t="s">
        <v>996</v>
      </c>
      <c r="B524" s="21" t="s">
        <v>1003</v>
      </c>
      <c r="C524" s="22" t="s">
        <v>1008</v>
      </c>
      <c r="D524" s="23" t="s">
        <v>532</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23">
        <v>0</v>
      </c>
      <c r="BE524" s="23">
        <v>0</v>
      </c>
      <c r="BF524" s="23">
        <v>0</v>
      </c>
      <c r="BG524" s="23">
        <v>0</v>
      </c>
    </row>
    <row r="525" spans="1:59" ht="60" x14ac:dyDescent="0.25">
      <c r="A525" s="22" t="s">
        <v>996</v>
      </c>
      <c r="B525" s="21" t="s">
        <v>1009</v>
      </c>
      <c r="C525" s="22" t="s">
        <v>1011</v>
      </c>
      <c r="D525" s="23" t="s">
        <v>532</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row>
    <row r="526" spans="1:59" ht="75" x14ac:dyDescent="0.25">
      <c r="A526" s="22" t="s">
        <v>996</v>
      </c>
      <c r="B526" s="21" t="s">
        <v>1010</v>
      </c>
      <c r="C526" s="22" t="s">
        <v>1012</v>
      </c>
      <c r="D526" s="23" t="s">
        <v>532</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23">
        <v>0</v>
      </c>
      <c r="BE526" s="23">
        <v>0</v>
      </c>
      <c r="BF526" s="23">
        <v>0</v>
      </c>
      <c r="BG526" s="23">
        <v>0</v>
      </c>
    </row>
    <row r="527" spans="1:59" ht="30" x14ac:dyDescent="0.25">
      <c r="A527" s="22" t="s">
        <v>1013</v>
      </c>
      <c r="B527" s="21" t="s">
        <v>268</v>
      </c>
      <c r="C527" s="22" t="s">
        <v>97</v>
      </c>
      <c r="D527" s="23">
        <v>2420.1003695782538</v>
      </c>
      <c r="E527" s="23">
        <v>127.89294796</v>
      </c>
      <c r="F527" s="23">
        <v>0</v>
      </c>
      <c r="G527" s="23">
        <v>0</v>
      </c>
      <c r="H527" s="23">
        <v>0.187</v>
      </c>
      <c r="I527" s="23">
        <v>0</v>
      </c>
      <c r="J527" s="23">
        <v>0.373</v>
      </c>
      <c r="K527" s="23">
        <v>0</v>
      </c>
      <c r="L527" s="23">
        <v>0</v>
      </c>
      <c r="M527" s="23">
        <v>0</v>
      </c>
      <c r="N527" s="23">
        <v>0</v>
      </c>
      <c r="O527" s="23">
        <v>2</v>
      </c>
      <c r="P527" s="23">
        <v>127.89294796</v>
      </c>
      <c r="Q527" s="23">
        <v>0</v>
      </c>
      <c r="R527" s="23">
        <v>0</v>
      </c>
      <c r="S527" s="23">
        <v>0.187</v>
      </c>
      <c r="T527" s="23">
        <v>0</v>
      </c>
      <c r="U527" s="23">
        <v>0.373</v>
      </c>
      <c r="V527" s="23">
        <v>0</v>
      </c>
      <c r="W527" s="23">
        <v>0</v>
      </c>
      <c r="X527" s="23">
        <v>0</v>
      </c>
      <c r="Y527" s="23">
        <v>0</v>
      </c>
      <c r="Z527" s="23">
        <v>2</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23">
        <v>0</v>
      </c>
      <c r="BE527" s="23">
        <v>0</v>
      </c>
      <c r="BF527" s="23">
        <v>0</v>
      </c>
      <c r="BG527" s="23">
        <v>0</v>
      </c>
    </row>
    <row r="528" spans="1:59" ht="45" x14ac:dyDescent="0.25">
      <c r="A528" s="22" t="s">
        <v>1014</v>
      </c>
      <c r="B528" s="21" t="s">
        <v>269</v>
      </c>
      <c r="C528" s="22" t="s">
        <v>97</v>
      </c>
      <c r="D528" s="23">
        <v>908.50032834871968</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23">
        <v>0</v>
      </c>
      <c r="BE528" s="23">
        <v>0</v>
      </c>
      <c r="BF528" s="23">
        <v>0</v>
      </c>
      <c r="BG528" s="23">
        <v>0</v>
      </c>
    </row>
    <row r="529" spans="1:59" x14ac:dyDescent="0.25">
      <c r="A529" s="22" t="s">
        <v>1015</v>
      </c>
      <c r="B529" s="21" t="s">
        <v>270</v>
      </c>
      <c r="C529" s="22" t="s">
        <v>97</v>
      </c>
      <c r="D529" s="23">
        <v>50.780814399405372</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row>
    <row r="530" spans="1:59" ht="45" x14ac:dyDescent="0.25">
      <c r="A530" s="22" t="s">
        <v>1015</v>
      </c>
      <c r="B530" s="21" t="s">
        <v>1016</v>
      </c>
      <c r="C530" s="22" t="s">
        <v>1017</v>
      </c>
      <c r="D530" s="23">
        <v>50.780814399405372</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23">
        <v>0</v>
      </c>
      <c r="BE530" s="23">
        <v>0</v>
      </c>
      <c r="BF530" s="23">
        <v>0</v>
      </c>
      <c r="BG530" s="23">
        <v>0</v>
      </c>
    </row>
    <row r="531" spans="1:59" ht="30" x14ac:dyDescent="0.25">
      <c r="A531" s="22" t="s">
        <v>1018</v>
      </c>
      <c r="B531" s="21" t="s">
        <v>272</v>
      </c>
      <c r="C531" s="22" t="s">
        <v>97</v>
      </c>
      <c r="D531" s="23">
        <v>857.71951394931432</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23">
        <v>0</v>
      </c>
      <c r="BE531" s="23">
        <v>0</v>
      </c>
      <c r="BF531" s="23">
        <v>0</v>
      </c>
      <c r="BG531" s="23">
        <v>0</v>
      </c>
    </row>
    <row r="532" spans="1:59" ht="30" x14ac:dyDescent="0.25">
      <c r="A532" s="22" t="s">
        <v>1018</v>
      </c>
      <c r="B532" s="21" t="s">
        <v>1019</v>
      </c>
      <c r="C532" s="22" t="s">
        <v>1022</v>
      </c>
      <c r="D532" s="23">
        <v>12.001850016075293</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row>
    <row r="533" spans="1:59" ht="30" x14ac:dyDescent="0.25">
      <c r="A533" s="22" t="s">
        <v>1018</v>
      </c>
      <c r="B533" s="21" t="s">
        <v>1020</v>
      </c>
      <c r="C533" s="22" t="s">
        <v>1023</v>
      </c>
      <c r="D533" s="23">
        <v>8.078760983111275</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row>
    <row r="534" spans="1:59" ht="30" x14ac:dyDescent="0.25">
      <c r="A534" s="22" t="s">
        <v>1018</v>
      </c>
      <c r="B534" s="21" t="s">
        <v>1021</v>
      </c>
      <c r="C534" s="22" t="s">
        <v>1024</v>
      </c>
      <c r="D534" s="23">
        <v>126.88492383212376</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row>
    <row r="535" spans="1:59" x14ac:dyDescent="0.25">
      <c r="A535" s="22" t="s">
        <v>1018</v>
      </c>
      <c r="B535" s="21" t="s">
        <v>1025</v>
      </c>
      <c r="C535" s="22" t="s">
        <v>1026</v>
      </c>
      <c r="D535" s="23">
        <v>12.385205028997321</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23">
        <v>0</v>
      </c>
      <c r="BE535" s="23">
        <v>0</v>
      </c>
      <c r="BF535" s="23">
        <v>0</v>
      </c>
      <c r="BG535" s="23">
        <v>0</v>
      </c>
    </row>
    <row r="536" spans="1:59" ht="45" x14ac:dyDescent="0.25">
      <c r="A536" s="22" t="s">
        <v>1018</v>
      </c>
      <c r="B536" s="21" t="s">
        <v>1027</v>
      </c>
      <c r="C536" s="22" t="s">
        <v>1039</v>
      </c>
      <c r="D536" s="23">
        <v>14.20576369306613</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23">
        <v>0</v>
      </c>
      <c r="BE536" s="23">
        <v>0</v>
      </c>
      <c r="BF536" s="23">
        <v>0</v>
      </c>
      <c r="BG536" s="23">
        <v>0</v>
      </c>
    </row>
    <row r="537" spans="1:59" ht="45" x14ac:dyDescent="0.25">
      <c r="A537" s="22" t="s">
        <v>1018</v>
      </c>
      <c r="B537" s="21" t="s">
        <v>1028</v>
      </c>
      <c r="C537" s="22" t="s">
        <v>1040</v>
      </c>
      <c r="D537" s="23">
        <v>14.20576369306613</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0</v>
      </c>
    </row>
    <row r="538" spans="1:59" ht="30" x14ac:dyDescent="0.25">
      <c r="A538" s="22" t="s">
        <v>1018</v>
      </c>
      <c r="B538" s="21" t="s">
        <v>1029</v>
      </c>
      <c r="C538" s="22" t="s">
        <v>1041</v>
      </c>
      <c r="D538" s="23">
        <v>4.29643367335989</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row>
    <row r="539" spans="1:59" ht="30" x14ac:dyDescent="0.25">
      <c r="A539" s="22" t="s">
        <v>1018</v>
      </c>
      <c r="B539" s="21" t="s">
        <v>1030</v>
      </c>
      <c r="C539" s="22" t="s">
        <v>1042</v>
      </c>
      <c r="D539" s="23">
        <v>4.3140356007746696</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row>
    <row r="540" spans="1:59" ht="30" x14ac:dyDescent="0.25">
      <c r="A540" s="22" t="s">
        <v>1018</v>
      </c>
      <c r="B540" s="21" t="s">
        <v>1031</v>
      </c>
      <c r="C540" s="22" t="s">
        <v>1043</v>
      </c>
      <c r="D540" s="23">
        <v>102.99314075599007</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row>
    <row r="541" spans="1:59" ht="45" x14ac:dyDescent="0.25">
      <c r="A541" s="22" t="s">
        <v>1018</v>
      </c>
      <c r="B541" s="21" t="s">
        <v>1032</v>
      </c>
      <c r="C541" s="22" t="s">
        <v>1044</v>
      </c>
      <c r="D541" s="23">
        <v>69.277704768114461</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23">
        <v>0</v>
      </c>
      <c r="BE541" s="23">
        <v>0</v>
      </c>
      <c r="BF541" s="23">
        <v>0</v>
      </c>
      <c r="BG541" s="23">
        <v>0</v>
      </c>
    </row>
    <row r="542" spans="1:59" ht="45" x14ac:dyDescent="0.25">
      <c r="A542" s="22" t="s">
        <v>1018</v>
      </c>
      <c r="B542" s="21" t="s">
        <v>1033</v>
      </c>
      <c r="C542" s="22" t="s">
        <v>1045</v>
      </c>
      <c r="D542" s="23">
        <v>69.277704768114461</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row>
    <row r="543" spans="1:59" ht="30" x14ac:dyDescent="0.25">
      <c r="A543" s="22" t="s">
        <v>1018</v>
      </c>
      <c r="B543" s="21" t="s">
        <v>1034</v>
      </c>
      <c r="C543" s="22" t="s">
        <v>1046</v>
      </c>
      <c r="D543" s="23">
        <v>5.087025673226317</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23">
        <v>0</v>
      </c>
      <c r="BE543" s="23">
        <v>0</v>
      </c>
      <c r="BF543" s="23">
        <v>0</v>
      </c>
      <c r="BG543" s="23">
        <v>0</v>
      </c>
    </row>
    <row r="544" spans="1:59" ht="30" x14ac:dyDescent="0.25">
      <c r="A544" s="22" t="s">
        <v>1018</v>
      </c>
      <c r="B544" s="21" t="s">
        <v>1035</v>
      </c>
      <c r="C544" s="22" t="s">
        <v>1047</v>
      </c>
      <c r="D544" s="23">
        <v>5.087025673226317</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c r="BD544" s="23">
        <v>0</v>
      </c>
      <c r="BE544" s="23">
        <v>0</v>
      </c>
      <c r="BF544" s="23">
        <v>0</v>
      </c>
      <c r="BG544" s="23">
        <v>0</v>
      </c>
    </row>
    <row r="545" spans="1:59" ht="30" x14ac:dyDescent="0.25">
      <c r="A545" s="22" t="s">
        <v>1018</v>
      </c>
      <c r="B545" s="21" t="s">
        <v>1036</v>
      </c>
      <c r="C545" s="22" t="s">
        <v>1048</v>
      </c>
      <c r="D545" s="23">
        <v>103.89438527290659</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row>
    <row r="546" spans="1:59" ht="30" x14ac:dyDescent="0.25">
      <c r="A546" s="22" t="s">
        <v>1018</v>
      </c>
      <c r="B546" s="21" t="s">
        <v>1037</v>
      </c>
      <c r="C546" s="22" t="s">
        <v>1049</v>
      </c>
      <c r="D546" s="23">
        <v>106.71045788596597</v>
      </c>
      <c r="E546" s="23">
        <v>0</v>
      </c>
      <c r="F546" s="23">
        <v>0</v>
      </c>
      <c r="G546" s="23">
        <v>0</v>
      </c>
      <c r="H546" s="23">
        <v>0</v>
      </c>
      <c r="I546" s="23">
        <v>0</v>
      </c>
      <c r="J546" s="23">
        <v>0</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0</v>
      </c>
      <c r="AB546" s="23">
        <v>0</v>
      </c>
      <c r="AC546" s="23">
        <v>0</v>
      </c>
      <c r="AD546" s="23">
        <v>0</v>
      </c>
      <c r="AE546" s="23">
        <v>0</v>
      </c>
      <c r="AF546" s="23">
        <v>0</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D546" s="23">
        <v>0</v>
      </c>
      <c r="BE546" s="23">
        <v>0</v>
      </c>
      <c r="BF546" s="23">
        <v>0</v>
      </c>
      <c r="BG546" s="23">
        <v>0</v>
      </c>
    </row>
    <row r="547" spans="1:59" ht="30" x14ac:dyDescent="0.25">
      <c r="A547" s="22" t="s">
        <v>1018</v>
      </c>
      <c r="B547" s="21" t="s">
        <v>1038</v>
      </c>
      <c r="C547" s="22" t="s">
        <v>1050</v>
      </c>
      <c r="D547" s="23">
        <v>199.01933263119562</v>
      </c>
      <c r="E547" s="23">
        <v>0</v>
      </c>
      <c r="F547" s="23">
        <v>0</v>
      </c>
      <c r="G547" s="23">
        <v>0</v>
      </c>
      <c r="H547" s="23">
        <v>0</v>
      </c>
      <c r="I547" s="23">
        <v>0</v>
      </c>
      <c r="J547" s="23">
        <v>0</v>
      </c>
      <c r="K547" s="23">
        <v>0</v>
      </c>
      <c r="L547" s="23">
        <v>0</v>
      </c>
      <c r="M547" s="23">
        <v>0</v>
      </c>
      <c r="N547" s="23">
        <v>0</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0</v>
      </c>
      <c r="AL547" s="23">
        <v>0</v>
      </c>
      <c r="AM547" s="23">
        <v>0</v>
      </c>
      <c r="AN547" s="23">
        <v>0</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c r="BD547" s="23">
        <v>0</v>
      </c>
      <c r="BE547" s="23">
        <v>0</v>
      </c>
      <c r="BF547" s="23">
        <v>0</v>
      </c>
      <c r="BG547" s="23">
        <v>0</v>
      </c>
    </row>
    <row r="548" spans="1:59" ht="30" x14ac:dyDescent="0.25">
      <c r="A548" s="22" t="s">
        <v>1051</v>
      </c>
      <c r="B548" s="21" t="s">
        <v>345</v>
      </c>
      <c r="C548" s="22" t="s">
        <v>97</v>
      </c>
      <c r="D548" s="23">
        <v>1454.710540267602</v>
      </c>
      <c r="E548" s="23">
        <v>127.89294796</v>
      </c>
      <c r="F548" s="23">
        <v>0</v>
      </c>
      <c r="G548" s="23">
        <v>0</v>
      </c>
      <c r="H548" s="23">
        <v>0.187</v>
      </c>
      <c r="I548" s="23">
        <v>0</v>
      </c>
      <c r="J548" s="23">
        <v>0.373</v>
      </c>
      <c r="K548" s="23">
        <v>0</v>
      </c>
      <c r="L548" s="23">
        <v>0</v>
      </c>
      <c r="M548" s="23">
        <v>0</v>
      </c>
      <c r="N548" s="23">
        <v>0</v>
      </c>
      <c r="O548" s="23">
        <v>2</v>
      </c>
      <c r="P548" s="23">
        <v>127.89294796</v>
      </c>
      <c r="Q548" s="23">
        <v>0</v>
      </c>
      <c r="R548" s="23">
        <v>0</v>
      </c>
      <c r="S548" s="23">
        <v>0.187</v>
      </c>
      <c r="T548" s="23">
        <v>0</v>
      </c>
      <c r="U548" s="23">
        <v>0.373</v>
      </c>
      <c r="V548" s="23">
        <v>0</v>
      </c>
      <c r="W548" s="23">
        <v>0</v>
      </c>
      <c r="X548" s="23">
        <v>0</v>
      </c>
      <c r="Y548" s="23">
        <v>0</v>
      </c>
      <c r="Z548" s="23">
        <v>2</v>
      </c>
      <c r="AA548" s="23">
        <v>0</v>
      </c>
      <c r="AB548" s="23">
        <v>0</v>
      </c>
      <c r="AC548" s="23">
        <v>0</v>
      </c>
      <c r="AD548" s="23">
        <v>0</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D548" s="23">
        <v>0</v>
      </c>
      <c r="BE548" s="23">
        <v>0</v>
      </c>
      <c r="BF548" s="23">
        <v>0</v>
      </c>
      <c r="BG548" s="23">
        <v>0</v>
      </c>
    </row>
    <row r="549" spans="1:59" x14ac:dyDescent="0.25">
      <c r="A549" s="22" t="s">
        <v>1052</v>
      </c>
      <c r="B549" s="21" t="s">
        <v>346</v>
      </c>
      <c r="C549" s="22" t="s">
        <v>97</v>
      </c>
      <c r="D549" s="23">
        <v>1367.2824486509712</v>
      </c>
      <c r="E549" s="23">
        <v>109.5937254</v>
      </c>
      <c r="F549" s="23">
        <v>0</v>
      </c>
      <c r="G549" s="23">
        <v>0</v>
      </c>
      <c r="H549" s="23">
        <v>0.16300000000000001</v>
      </c>
      <c r="I549" s="23">
        <v>0</v>
      </c>
      <c r="J549" s="23">
        <v>0.373</v>
      </c>
      <c r="K549" s="23">
        <v>0</v>
      </c>
      <c r="L549" s="23">
        <v>0</v>
      </c>
      <c r="M549" s="23">
        <v>0</v>
      </c>
      <c r="N549" s="23">
        <v>0</v>
      </c>
      <c r="O549" s="23">
        <v>1</v>
      </c>
      <c r="P549" s="23">
        <v>109.5937254</v>
      </c>
      <c r="Q549" s="23">
        <v>0</v>
      </c>
      <c r="R549" s="23">
        <v>0</v>
      </c>
      <c r="S549" s="23">
        <v>0.16300000000000001</v>
      </c>
      <c r="T549" s="23">
        <v>0</v>
      </c>
      <c r="U549" s="23">
        <v>0.373</v>
      </c>
      <c r="V549" s="23">
        <v>0</v>
      </c>
      <c r="W549" s="23">
        <v>0</v>
      </c>
      <c r="X549" s="23">
        <v>0</v>
      </c>
      <c r="Y549" s="23">
        <v>0</v>
      </c>
      <c r="Z549" s="23">
        <v>1</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D549" s="23">
        <v>0</v>
      </c>
      <c r="BE549" s="23">
        <v>0</v>
      </c>
      <c r="BF549" s="23">
        <v>0</v>
      </c>
      <c r="BG549" s="23">
        <v>0</v>
      </c>
    </row>
    <row r="550" spans="1:59" ht="45" x14ac:dyDescent="0.25">
      <c r="A550" s="22" t="s">
        <v>1052</v>
      </c>
      <c r="B550" s="21" t="s">
        <v>1053</v>
      </c>
      <c r="C550" s="22" t="s">
        <v>1056</v>
      </c>
      <c r="D550" s="23">
        <v>7.3413414923789135</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D550" s="23">
        <v>0</v>
      </c>
      <c r="BE550" s="23">
        <v>0</v>
      </c>
      <c r="BF550" s="23">
        <v>0</v>
      </c>
      <c r="BG550" s="23">
        <v>0</v>
      </c>
    </row>
    <row r="551" spans="1:59" ht="45" x14ac:dyDescent="0.25">
      <c r="A551" s="22" t="s">
        <v>1052</v>
      </c>
      <c r="B551" s="21" t="s">
        <v>1054</v>
      </c>
      <c r="C551" s="22" t="s">
        <v>1057</v>
      </c>
      <c r="D551" s="23">
        <v>5.3926643346681047</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D551" s="23">
        <v>0</v>
      </c>
      <c r="BE551" s="23">
        <v>0</v>
      </c>
      <c r="BF551" s="23">
        <v>0</v>
      </c>
      <c r="BG551" s="23">
        <v>0</v>
      </c>
    </row>
    <row r="552" spans="1:59" ht="60" x14ac:dyDescent="0.25">
      <c r="A552" s="22" t="s">
        <v>1052</v>
      </c>
      <c r="B552" s="21" t="s">
        <v>1055</v>
      </c>
      <c r="C552" s="22" t="s">
        <v>1058</v>
      </c>
      <c r="D552" s="23">
        <v>3.6810013399727373</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row>
    <row r="553" spans="1:59" ht="45" x14ac:dyDescent="0.25">
      <c r="A553" s="22" t="s">
        <v>1052</v>
      </c>
      <c r="B553" s="21" t="s">
        <v>1059</v>
      </c>
      <c r="C553" s="22" t="s">
        <v>1064</v>
      </c>
      <c r="D553" s="23" t="s">
        <v>532</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row>
    <row r="554" spans="1:59" ht="30" x14ac:dyDescent="0.25">
      <c r="A554" s="22" t="s">
        <v>1052</v>
      </c>
      <c r="B554" s="21" t="s">
        <v>1060</v>
      </c>
      <c r="C554" s="22" t="s">
        <v>1065</v>
      </c>
      <c r="D554" s="23">
        <v>21.269728801032478</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row>
    <row r="555" spans="1:59" ht="45" x14ac:dyDescent="0.25">
      <c r="A555" s="22" t="s">
        <v>1052</v>
      </c>
      <c r="B555" s="21" t="s">
        <v>1061</v>
      </c>
      <c r="C555" s="22" t="s">
        <v>1066</v>
      </c>
      <c r="D555" s="23">
        <v>14.758048579827303</v>
      </c>
      <c r="E555" s="23">
        <v>0</v>
      </c>
      <c r="F555" s="23">
        <v>0</v>
      </c>
      <c r="G555" s="23">
        <v>0</v>
      </c>
      <c r="H555" s="23">
        <v>0</v>
      </c>
      <c r="I555" s="23">
        <v>0</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0</v>
      </c>
      <c r="Z555" s="23">
        <v>0</v>
      </c>
      <c r="AA555" s="23">
        <v>0</v>
      </c>
      <c r="AB555" s="23">
        <v>0</v>
      </c>
      <c r="AC555" s="23">
        <v>0</v>
      </c>
      <c r="AD555" s="23">
        <v>0</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D555" s="23">
        <v>0</v>
      </c>
      <c r="BE555" s="23">
        <v>0</v>
      </c>
      <c r="BF555" s="23">
        <v>0</v>
      </c>
      <c r="BG555" s="23">
        <v>0</v>
      </c>
    </row>
    <row r="556" spans="1:59" ht="30" x14ac:dyDescent="0.25">
      <c r="A556" s="22" t="s">
        <v>1052</v>
      </c>
      <c r="B556" s="21" t="s">
        <v>1062</v>
      </c>
      <c r="C556" s="22" t="s">
        <v>1067</v>
      </c>
      <c r="D556" s="23" t="s">
        <v>532</v>
      </c>
      <c r="E556" s="23">
        <v>0</v>
      </c>
      <c r="F556" s="23">
        <v>0</v>
      </c>
      <c r="G556" s="23">
        <v>0</v>
      </c>
      <c r="H556" s="23">
        <v>0</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23">
        <v>0</v>
      </c>
      <c r="BE556" s="23">
        <v>0</v>
      </c>
      <c r="BF556" s="23">
        <v>0</v>
      </c>
      <c r="BG556" s="23">
        <v>0</v>
      </c>
    </row>
    <row r="557" spans="1:59" ht="60" x14ac:dyDescent="0.25">
      <c r="A557" s="22" t="s">
        <v>1052</v>
      </c>
      <c r="B557" s="21" t="s">
        <v>1063</v>
      </c>
      <c r="C557" s="22" t="s">
        <v>1068</v>
      </c>
      <c r="D557" s="23">
        <v>3.8201904056536078</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row>
    <row r="558" spans="1:59" ht="60" x14ac:dyDescent="0.25">
      <c r="A558" s="22" t="s">
        <v>1052</v>
      </c>
      <c r="B558" s="21" t="s">
        <v>1069</v>
      </c>
      <c r="C558" s="22" t="s">
        <v>1073</v>
      </c>
      <c r="D558" s="23">
        <v>1.1417844615206896</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23">
        <v>0</v>
      </c>
      <c r="BE558" s="23">
        <v>0</v>
      </c>
      <c r="BF558" s="23">
        <v>0</v>
      </c>
      <c r="BG558" s="23">
        <v>0</v>
      </c>
    </row>
    <row r="559" spans="1:59" ht="90" x14ac:dyDescent="0.25">
      <c r="A559" s="22" t="s">
        <v>1052</v>
      </c>
      <c r="B559" s="21" t="s">
        <v>1070</v>
      </c>
      <c r="C559" s="22" t="s">
        <v>1074</v>
      </c>
      <c r="D559" s="23" t="s">
        <v>532</v>
      </c>
      <c r="E559" s="23">
        <v>109.5937254</v>
      </c>
      <c r="F559" s="23">
        <v>0</v>
      </c>
      <c r="G559" s="23">
        <v>0</v>
      </c>
      <c r="H559" s="23">
        <v>0.16300000000000001</v>
      </c>
      <c r="I559" s="23">
        <v>0</v>
      </c>
      <c r="J559" s="23">
        <v>0.373</v>
      </c>
      <c r="K559" s="23">
        <v>0</v>
      </c>
      <c r="L559" s="23">
        <v>0</v>
      </c>
      <c r="M559" s="23">
        <v>0</v>
      </c>
      <c r="N559" s="23">
        <v>0</v>
      </c>
      <c r="O559" s="23">
        <v>1</v>
      </c>
      <c r="P559" s="23">
        <v>109.5937254</v>
      </c>
      <c r="Q559" s="23">
        <v>0</v>
      </c>
      <c r="R559" s="23">
        <v>0</v>
      </c>
      <c r="S559" s="23">
        <v>0.16300000000000001</v>
      </c>
      <c r="T559" s="23">
        <v>0</v>
      </c>
      <c r="U559" s="23">
        <v>0.373</v>
      </c>
      <c r="V559" s="23">
        <v>0</v>
      </c>
      <c r="W559" s="23">
        <v>0</v>
      </c>
      <c r="X559" s="23">
        <v>0</v>
      </c>
      <c r="Y559" s="23">
        <v>0</v>
      </c>
      <c r="Z559" s="23">
        <v>1</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row>
    <row r="560" spans="1:59" ht="30" x14ac:dyDescent="0.25">
      <c r="A560" s="22" t="s">
        <v>1052</v>
      </c>
      <c r="B560" s="21" t="s">
        <v>1071</v>
      </c>
      <c r="C560" s="22" t="s">
        <v>1075</v>
      </c>
      <c r="D560" s="23">
        <v>132.05394561047336</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row>
    <row r="561" spans="1:59" ht="30" x14ac:dyDescent="0.25">
      <c r="A561" s="22" t="s">
        <v>1052</v>
      </c>
      <c r="B561" s="21" t="s">
        <v>1072</v>
      </c>
      <c r="C561" s="22" t="s">
        <v>1076</v>
      </c>
      <c r="D561" s="23">
        <v>346.75615155719811</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row>
    <row r="562" spans="1:59" ht="60" x14ac:dyDescent="0.25">
      <c r="A562" s="22" t="s">
        <v>1052</v>
      </c>
      <c r="B562" s="21" t="s">
        <v>1077</v>
      </c>
      <c r="C562" s="22" t="s">
        <v>1078</v>
      </c>
      <c r="D562" s="23">
        <v>7.5821335755666386</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row>
    <row r="563" spans="1:59" ht="45" x14ac:dyDescent="0.25">
      <c r="A563" s="22" t="s">
        <v>1052</v>
      </c>
      <c r="B563" s="21" t="s">
        <v>1079</v>
      </c>
      <c r="C563" s="22" t="s">
        <v>1083</v>
      </c>
      <c r="D563" s="23">
        <v>2.4595355519125932</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0</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row>
    <row r="564" spans="1:59" ht="45" x14ac:dyDescent="0.25">
      <c r="A564" s="22" t="s">
        <v>1052</v>
      </c>
      <c r="B564" s="21" t="s">
        <v>1080</v>
      </c>
      <c r="C564" s="22" t="s">
        <v>1084</v>
      </c>
      <c r="D564" s="23">
        <v>9.5152193678219898</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row>
    <row r="565" spans="1:59" ht="45" x14ac:dyDescent="0.25">
      <c r="A565" s="22" t="s">
        <v>1052</v>
      </c>
      <c r="B565" s="21" t="s">
        <v>1081</v>
      </c>
      <c r="C565" s="22" t="s">
        <v>1085</v>
      </c>
      <c r="D565" s="23">
        <v>7.5666249053985251</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row>
    <row r="566" spans="1:59" ht="45" x14ac:dyDescent="0.25">
      <c r="A566" s="22" t="s">
        <v>1052</v>
      </c>
      <c r="B566" s="21" t="s">
        <v>1082</v>
      </c>
      <c r="C566" s="22" t="s">
        <v>1086</v>
      </c>
      <c r="D566" s="23">
        <v>5.5557841187552928</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row>
    <row r="567" spans="1:59" ht="45" x14ac:dyDescent="0.25">
      <c r="A567" s="22" t="s">
        <v>1052</v>
      </c>
      <c r="B567" s="21" t="s">
        <v>1087</v>
      </c>
      <c r="C567" s="22" t="s">
        <v>1088</v>
      </c>
      <c r="D567" s="23">
        <v>6.1374296261249048</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row>
    <row r="568" spans="1:59" ht="45" x14ac:dyDescent="0.25">
      <c r="A568" s="22" t="s">
        <v>1052</v>
      </c>
      <c r="B568" s="21" t="s">
        <v>1089</v>
      </c>
      <c r="C568" s="22" t="s">
        <v>1091</v>
      </c>
      <c r="D568" s="23">
        <v>9.8947087072121338</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23">
        <v>0</v>
      </c>
      <c r="BE568" s="23">
        <v>0</v>
      </c>
      <c r="BF568" s="23">
        <v>0</v>
      </c>
      <c r="BG568" s="23">
        <v>0</v>
      </c>
    </row>
    <row r="569" spans="1:59" ht="45" x14ac:dyDescent="0.25">
      <c r="A569" s="22" t="s">
        <v>1052</v>
      </c>
      <c r="B569" s="21" t="s">
        <v>1090</v>
      </c>
      <c r="C569" s="22" t="s">
        <v>1092</v>
      </c>
      <c r="D569" s="23">
        <v>25.024919914665308</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row>
    <row r="570" spans="1:59" ht="45" x14ac:dyDescent="0.25">
      <c r="A570" s="22" t="s">
        <v>1052</v>
      </c>
      <c r="B570" s="21" t="s">
        <v>1093</v>
      </c>
      <c r="C570" s="22" t="s">
        <v>1094</v>
      </c>
      <c r="D570" s="23">
        <v>3.9907974745857064</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row>
    <row r="571" spans="1:59" ht="45" x14ac:dyDescent="0.25">
      <c r="A571" s="22" t="s">
        <v>1052</v>
      </c>
      <c r="B571" s="21" t="s">
        <v>1095</v>
      </c>
      <c r="C571" s="22" t="s">
        <v>1097</v>
      </c>
      <c r="D571" s="23">
        <v>4.5483605203059323</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row>
    <row r="572" spans="1:59" ht="60" x14ac:dyDescent="0.25">
      <c r="A572" s="22" t="s">
        <v>1052</v>
      </c>
      <c r="B572" s="21" t="s">
        <v>1096</v>
      </c>
      <c r="C572" s="22" t="s">
        <v>1098</v>
      </c>
      <c r="D572" s="23">
        <v>609.0187701908344</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row>
    <row r="573" spans="1:59" ht="45" x14ac:dyDescent="0.25">
      <c r="A573" s="22" t="s">
        <v>1052</v>
      </c>
      <c r="B573" s="21" t="s">
        <v>1099</v>
      </c>
      <c r="C573" s="22" t="s">
        <v>1100</v>
      </c>
      <c r="D573" s="23">
        <v>139.77330811506243</v>
      </c>
      <c r="E573" s="23">
        <v>0</v>
      </c>
      <c r="F573" s="23">
        <v>0</v>
      </c>
      <c r="G573" s="23">
        <v>0</v>
      </c>
      <c r="H573" s="23">
        <v>0</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row>
    <row r="574" spans="1:59" ht="30" x14ac:dyDescent="0.25">
      <c r="A574" s="22" t="s">
        <v>1101</v>
      </c>
      <c r="B574" s="21" t="s">
        <v>410</v>
      </c>
      <c r="C574" s="22" t="s">
        <v>97</v>
      </c>
      <c r="D574" s="23">
        <v>87.428091616630724</v>
      </c>
      <c r="E574" s="23">
        <v>18.29922256</v>
      </c>
      <c r="F574" s="23">
        <v>0</v>
      </c>
      <c r="G574" s="23">
        <v>0</v>
      </c>
      <c r="H574" s="23">
        <v>2.4E-2</v>
      </c>
      <c r="I574" s="23">
        <v>0</v>
      </c>
      <c r="J574" s="23">
        <v>0</v>
      </c>
      <c r="K574" s="23">
        <v>0</v>
      </c>
      <c r="L574" s="23">
        <v>0</v>
      </c>
      <c r="M574" s="23">
        <v>0</v>
      </c>
      <c r="N574" s="23">
        <v>0</v>
      </c>
      <c r="O574" s="23">
        <v>1</v>
      </c>
      <c r="P574" s="23">
        <v>18.29922256</v>
      </c>
      <c r="Q574" s="23">
        <v>0</v>
      </c>
      <c r="R574" s="23">
        <v>0</v>
      </c>
      <c r="S574" s="23">
        <v>2.4E-2</v>
      </c>
      <c r="T574" s="23">
        <v>0</v>
      </c>
      <c r="U574" s="23">
        <v>0</v>
      </c>
      <c r="V574" s="23">
        <v>0</v>
      </c>
      <c r="W574" s="23">
        <v>0</v>
      </c>
      <c r="X574" s="23">
        <v>0</v>
      </c>
      <c r="Y574" s="23">
        <v>0</v>
      </c>
      <c r="Z574" s="23">
        <v>1</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row>
    <row r="575" spans="1:59" x14ac:dyDescent="0.25">
      <c r="A575" s="22" t="s">
        <v>1101</v>
      </c>
      <c r="B575" s="21" t="s">
        <v>1102</v>
      </c>
      <c r="C575" s="22" t="s">
        <v>1104</v>
      </c>
      <c r="D575" s="23" t="s">
        <v>532</v>
      </c>
      <c r="E575" s="23">
        <v>18.29922256</v>
      </c>
      <c r="F575" s="23">
        <v>0</v>
      </c>
      <c r="G575" s="23">
        <v>0</v>
      </c>
      <c r="H575" s="23">
        <v>2.4E-2</v>
      </c>
      <c r="I575" s="23">
        <v>0</v>
      </c>
      <c r="J575" s="23">
        <v>0</v>
      </c>
      <c r="K575" s="23">
        <v>0</v>
      </c>
      <c r="L575" s="23">
        <v>0</v>
      </c>
      <c r="M575" s="23">
        <v>0</v>
      </c>
      <c r="N575" s="23">
        <v>0</v>
      </c>
      <c r="O575" s="23">
        <v>1</v>
      </c>
      <c r="P575" s="23">
        <v>18.29922256</v>
      </c>
      <c r="Q575" s="23">
        <v>0</v>
      </c>
      <c r="R575" s="23">
        <v>0</v>
      </c>
      <c r="S575" s="23">
        <v>2.4E-2</v>
      </c>
      <c r="T575" s="23">
        <v>0</v>
      </c>
      <c r="U575" s="23">
        <v>0</v>
      </c>
      <c r="V575" s="23">
        <v>0</v>
      </c>
      <c r="W575" s="23">
        <v>0</v>
      </c>
      <c r="X575" s="23">
        <v>0</v>
      </c>
      <c r="Y575" s="23">
        <v>0</v>
      </c>
      <c r="Z575" s="23">
        <v>1</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row>
    <row r="576" spans="1:59" ht="30" x14ac:dyDescent="0.25">
      <c r="A576" s="22" t="s">
        <v>1101</v>
      </c>
      <c r="B576" s="21" t="s">
        <v>1103</v>
      </c>
      <c r="C576" s="22" t="s">
        <v>1105</v>
      </c>
      <c r="D576" s="23">
        <v>87.428091616630724</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row>
    <row r="577" spans="1:59" ht="30" x14ac:dyDescent="0.25">
      <c r="A577" s="22" t="s">
        <v>1106</v>
      </c>
      <c r="B577" s="21" t="s">
        <v>489</v>
      </c>
      <c r="C577" s="22" t="s">
        <v>97</v>
      </c>
      <c r="D577" s="23">
        <v>56.889500961931766</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row>
    <row r="578" spans="1:59" ht="30" x14ac:dyDescent="0.25">
      <c r="A578" s="22" t="s">
        <v>1107</v>
      </c>
      <c r="B578" s="21" t="s">
        <v>490</v>
      </c>
      <c r="C578" s="22" t="s">
        <v>97</v>
      </c>
      <c r="D578" s="23">
        <v>56.889500961931766</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row>
    <row r="579" spans="1:59" ht="30" x14ac:dyDescent="0.25">
      <c r="A579" s="22" t="s">
        <v>1107</v>
      </c>
      <c r="B579" s="21" t="s">
        <v>1108</v>
      </c>
      <c r="C579" s="22" t="s">
        <v>1110</v>
      </c>
      <c r="D579" s="23">
        <v>56.889500961931766</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row>
    <row r="580" spans="1:59" ht="30" x14ac:dyDescent="0.25">
      <c r="A580" s="22" t="s">
        <v>1107</v>
      </c>
      <c r="B580" s="21" t="s">
        <v>1109</v>
      </c>
      <c r="C580" s="22" t="s">
        <v>1111</v>
      </c>
      <c r="D580" s="23" t="s">
        <v>532</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row>
    <row r="581" spans="1:59" x14ac:dyDescent="0.25">
      <c r="A581" s="22" t="s">
        <v>1112</v>
      </c>
      <c r="B581" s="21" t="s">
        <v>500</v>
      </c>
      <c r="C581" s="22" t="s">
        <v>97</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row>
    <row r="582" spans="1:59" x14ac:dyDescent="0.25">
      <c r="A582" s="22" t="s">
        <v>1113</v>
      </c>
      <c r="B582" s="21" t="s">
        <v>502</v>
      </c>
      <c r="C582" s="22" t="s">
        <v>97</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row>
    <row r="583" spans="1:59" ht="30" x14ac:dyDescent="0.25">
      <c r="A583" s="22" t="s">
        <v>1114</v>
      </c>
      <c r="B583" s="21" t="s">
        <v>504</v>
      </c>
      <c r="C583" s="22" t="s">
        <v>97</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row>
    <row r="584" spans="1:59" ht="30" x14ac:dyDescent="0.25">
      <c r="A584" s="22" t="s">
        <v>1115</v>
      </c>
      <c r="B584" s="21" t="s">
        <v>506</v>
      </c>
      <c r="C584" s="22" t="s">
        <v>97</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row>
    <row r="585" spans="1:59" ht="30" x14ac:dyDescent="0.25">
      <c r="A585" s="22" t="s">
        <v>1116</v>
      </c>
      <c r="B585" s="21" t="s">
        <v>508</v>
      </c>
      <c r="C585" s="22" t="s">
        <v>97</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row>
    <row r="586" spans="1:59" ht="30" x14ac:dyDescent="0.25">
      <c r="A586" s="22" t="s">
        <v>1117</v>
      </c>
      <c r="B586" s="21" t="s">
        <v>510</v>
      </c>
      <c r="C586" s="22" t="s">
        <v>97</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row>
    <row r="587" spans="1:59" ht="30" x14ac:dyDescent="0.25">
      <c r="A587" s="22" t="s">
        <v>1118</v>
      </c>
      <c r="B587" s="21" t="s">
        <v>512</v>
      </c>
      <c r="C587" s="22" t="s">
        <v>97</v>
      </c>
      <c r="D587" s="23">
        <v>0</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D587" s="23">
        <v>0</v>
      </c>
      <c r="BE587" s="23">
        <v>0</v>
      </c>
      <c r="BF587" s="23">
        <v>0</v>
      </c>
      <c r="BG587" s="23">
        <v>0</v>
      </c>
    </row>
    <row r="588" spans="1:59" ht="30" x14ac:dyDescent="0.25">
      <c r="A588" s="22" t="s">
        <v>1119</v>
      </c>
      <c r="B588" s="21" t="s">
        <v>515</v>
      </c>
      <c r="C588" s="22" t="s">
        <v>97</v>
      </c>
      <c r="D588" s="23">
        <v>0</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D588" s="23">
        <v>0</v>
      </c>
      <c r="BE588" s="23">
        <v>0</v>
      </c>
      <c r="BF588" s="23">
        <v>0</v>
      </c>
      <c r="BG588" s="23">
        <v>0</v>
      </c>
    </row>
    <row r="589" spans="1:59" x14ac:dyDescent="0.25">
      <c r="A589" s="22" t="s">
        <v>1120</v>
      </c>
      <c r="B589" s="21" t="s">
        <v>516</v>
      </c>
      <c r="C589" s="22" t="s">
        <v>97</v>
      </c>
      <c r="D589" s="23">
        <v>0</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D589" s="23">
        <v>0</v>
      </c>
      <c r="BE589" s="23">
        <v>0</v>
      </c>
      <c r="BF589" s="23">
        <v>0</v>
      </c>
      <c r="BG589" s="23">
        <v>0</v>
      </c>
    </row>
    <row r="590" spans="1:59" ht="30" x14ac:dyDescent="0.25">
      <c r="A590" s="22" t="s">
        <v>1120</v>
      </c>
      <c r="B590" s="21" t="s">
        <v>1121</v>
      </c>
      <c r="C590" s="22" t="s">
        <v>1122</v>
      </c>
      <c r="D590" s="23" t="s">
        <v>532</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D590" s="23">
        <v>0</v>
      </c>
      <c r="BE590" s="23">
        <v>0</v>
      </c>
      <c r="BF590" s="23">
        <v>0</v>
      </c>
      <c r="BG590" s="23">
        <v>0</v>
      </c>
    </row>
    <row r="591" spans="1:59" ht="30" x14ac:dyDescent="0.25">
      <c r="A591" s="22" t="s">
        <v>1123</v>
      </c>
      <c r="B591" s="21" t="s">
        <v>541</v>
      </c>
      <c r="C591" s="22" t="s">
        <v>97</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D591" s="23">
        <v>0</v>
      </c>
      <c r="BE591" s="23">
        <v>0</v>
      </c>
      <c r="BF591" s="23">
        <v>0</v>
      </c>
      <c r="BG591" s="23">
        <v>0</v>
      </c>
    </row>
    <row r="592" spans="1:59" ht="45" x14ac:dyDescent="0.25">
      <c r="A592" s="22" t="s">
        <v>1124</v>
      </c>
      <c r="B592" s="21" t="s">
        <v>551</v>
      </c>
      <c r="C592" s="22" t="s">
        <v>97</v>
      </c>
      <c r="D592" s="23">
        <v>272.38430390412486</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c r="BD592" s="23">
        <v>0</v>
      </c>
      <c r="BE592" s="23">
        <v>0</v>
      </c>
      <c r="BF592" s="23">
        <v>0</v>
      </c>
      <c r="BG592" s="23">
        <v>0</v>
      </c>
    </row>
    <row r="593" spans="1:59" ht="30" x14ac:dyDescent="0.25">
      <c r="A593" s="22" t="s">
        <v>1125</v>
      </c>
      <c r="B593" s="21" t="s">
        <v>552</v>
      </c>
      <c r="C593" s="22" t="s">
        <v>97</v>
      </c>
      <c r="D593" s="23">
        <v>272.38430390412486</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c r="BD593" s="23">
        <v>0</v>
      </c>
      <c r="BE593" s="23">
        <v>0</v>
      </c>
      <c r="BF593" s="23">
        <v>0</v>
      </c>
      <c r="BG593" s="23">
        <v>0</v>
      </c>
    </row>
    <row r="594" spans="1:59" ht="30" x14ac:dyDescent="0.25">
      <c r="A594" s="22" t="s">
        <v>1125</v>
      </c>
      <c r="B594" s="21" t="s">
        <v>1127</v>
      </c>
      <c r="C594" s="22" t="s">
        <v>1128</v>
      </c>
      <c r="D594" s="23">
        <v>272.38430390412486</v>
      </c>
      <c r="E594" s="23">
        <v>0</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3">
        <v>0</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D594" s="23">
        <v>0</v>
      </c>
      <c r="BE594" s="23">
        <v>0</v>
      </c>
      <c r="BF594" s="23">
        <v>0</v>
      </c>
      <c r="BG594" s="23">
        <v>0</v>
      </c>
    </row>
    <row r="595" spans="1:59" ht="30" x14ac:dyDescent="0.25">
      <c r="A595" s="22" t="s">
        <v>1126</v>
      </c>
      <c r="B595" s="21" t="s">
        <v>556</v>
      </c>
      <c r="C595" s="22" t="s">
        <v>97</v>
      </c>
      <c r="D595" s="23">
        <v>0</v>
      </c>
      <c r="E595" s="23">
        <v>0</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c r="BD595" s="23">
        <v>0</v>
      </c>
      <c r="BE595" s="23">
        <v>0</v>
      </c>
      <c r="BF595" s="23">
        <v>0</v>
      </c>
      <c r="BG595" s="23">
        <v>0</v>
      </c>
    </row>
    <row r="596" spans="1:59" ht="30" x14ac:dyDescent="0.25">
      <c r="A596" s="22" t="s">
        <v>1129</v>
      </c>
      <c r="B596" s="21" t="s">
        <v>561</v>
      </c>
      <c r="C596" s="22" t="s">
        <v>97</v>
      </c>
      <c r="D596" s="23">
        <v>19.330667270762383</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c r="BD596" s="23">
        <v>0</v>
      </c>
      <c r="BE596" s="23">
        <v>0</v>
      </c>
      <c r="BF596" s="23">
        <v>0</v>
      </c>
      <c r="BG596" s="23">
        <v>0</v>
      </c>
    </row>
    <row r="597" spans="1:59" ht="45" x14ac:dyDescent="0.25">
      <c r="A597" s="22" t="s">
        <v>1129</v>
      </c>
      <c r="B597" s="21" t="s">
        <v>1130</v>
      </c>
      <c r="C597" s="22" t="s">
        <v>1131</v>
      </c>
      <c r="D597" s="23">
        <v>19.330667270762383</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c r="BD597" s="23">
        <v>0</v>
      </c>
      <c r="BE597" s="23">
        <v>0</v>
      </c>
      <c r="BF597" s="23">
        <v>0</v>
      </c>
      <c r="BG597" s="23">
        <v>0</v>
      </c>
    </row>
    <row r="598" spans="1:59" ht="30" x14ac:dyDescent="0.25">
      <c r="A598" s="22" t="s">
        <v>1132</v>
      </c>
      <c r="B598" s="21" t="s">
        <v>567</v>
      </c>
      <c r="C598" s="22" t="s">
        <v>97</v>
      </c>
      <c r="D598" s="23">
        <v>0</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c r="BD598" s="23">
        <v>0</v>
      </c>
      <c r="BE598" s="23">
        <v>0</v>
      </c>
      <c r="BF598" s="23">
        <v>0</v>
      </c>
      <c r="BG598" s="23">
        <v>0</v>
      </c>
    </row>
    <row r="599" spans="1:59" x14ac:dyDescent="0.25">
      <c r="A599" s="22" t="s">
        <v>1133</v>
      </c>
      <c r="B599" s="21" t="s">
        <v>569</v>
      </c>
      <c r="C599" s="22" t="s">
        <v>97</v>
      </c>
      <c r="D599" s="23">
        <v>0</v>
      </c>
      <c r="E599" s="23">
        <v>16.573096090000003</v>
      </c>
      <c r="F599" s="23">
        <v>1.18</v>
      </c>
      <c r="G599" s="23">
        <v>0</v>
      </c>
      <c r="H599" s="23">
        <v>9.277000000000001</v>
      </c>
      <c r="I599" s="23">
        <v>0</v>
      </c>
      <c r="J599" s="23">
        <v>0.33</v>
      </c>
      <c r="K599" s="23">
        <v>0</v>
      </c>
      <c r="L599" s="23">
        <v>0</v>
      </c>
      <c r="M599" s="23">
        <v>0</v>
      </c>
      <c r="N599" s="23">
        <v>0</v>
      </c>
      <c r="O599" s="23">
        <v>0</v>
      </c>
      <c r="P599" s="23">
        <v>16.573096090000003</v>
      </c>
      <c r="Q599" s="23">
        <v>1.18</v>
      </c>
      <c r="R599" s="23">
        <v>0</v>
      </c>
      <c r="S599" s="23">
        <v>9.277000000000001</v>
      </c>
      <c r="T599" s="23">
        <v>0</v>
      </c>
      <c r="U599" s="23">
        <v>0.33</v>
      </c>
      <c r="V599" s="23">
        <v>0</v>
      </c>
      <c r="W599" s="23">
        <v>0</v>
      </c>
      <c r="X599" s="23">
        <v>0</v>
      </c>
      <c r="Y599" s="23">
        <v>0</v>
      </c>
      <c r="Z599" s="23">
        <v>0</v>
      </c>
      <c r="AA599" s="23">
        <v>0</v>
      </c>
      <c r="AB599" s="23">
        <v>0</v>
      </c>
      <c r="AC599" s="23">
        <v>0</v>
      </c>
      <c r="AD599" s="23">
        <v>0</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c r="BD599" s="23">
        <v>0</v>
      </c>
      <c r="BE599" s="23">
        <v>0</v>
      </c>
      <c r="BF599" s="23">
        <v>0</v>
      </c>
      <c r="BG599" s="23">
        <v>0</v>
      </c>
    </row>
    <row r="600" spans="1:59" x14ac:dyDescent="0.25">
      <c r="A600" s="22" t="s">
        <v>1133</v>
      </c>
      <c r="B600" s="21" t="s">
        <v>1134</v>
      </c>
      <c r="C600" s="22" t="s">
        <v>1142</v>
      </c>
      <c r="D600" s="23" t="s">
        <v>532</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D600" s="23">
        <v>0</v>
      </c>
      <c r="BE600" s="23">
        <v>0</v>
      </c>
      <c r="BF600" s="23">
        <v>0</v>
      </c>
      <c r="BG600" s="23">
        <v>0</v>
      </c>
    </row>
    <row r="601" spans="1:59" ht="30" x14ac:dyDescent="0.25">
      <c r="A601" s="22" t="s">
        <v>1133</v>
      </c>
      <c r="B601" s="21" t="s">
        <v>1135</v>
      </c>
      <c r="C601" s="22" t="s">
        <v>1143</v>
      </c>
      <c r="D601" s="23" t="s">
        <v>532</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0</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c r="BD601" s="23">
        <v>0</v>
      </c>
      <c r="BE601" s="23">
        <v>0</v>
      </c>
      <c r="BF601" s="23">
        <v>0</v>
      </c>
      <c r="BG601" s="23">
        <v>0</v>
      </c>
    </row>
    <row r="602" spans="1:59" ht="60" x14ac:dyDescent="0.25">
      <c r="A602" s="22" t="s">
        <v>1133</v>
      </c>
      <c r="B602" s="21" t="s">
        <v>1136</v>
      </c>
      <c r="C602" s="22" t="s">
        <v>1144</v>
      </c>
      <c r="D602" s="23" t="s">
        <v>532</v>
      </c>
      <c r="E602" s="23">
        <v>2.9386703000000001</v>
      </c>
      <c r="F602" s="23">
        <v>0.35</v>
      </c>
      <c r="G602" s="23">
        <v>0</v>
      </c>
      <c r="H602" s="23">
        <v>0.7</v>
      </c>
      <c r="I602" s="23">
        <v>0</v>
      </c>
      <c r="J602" s="23">
        <v>0</v>
      </c>
      <c r="K602" s="23">
        <v>0</v>
      </c>
      <c r="L602" s="23">
        <v>0</v>
      </c>
      <c r="M602" s="23">
        <v>0</v>
      </c>
      <c r="N602" s="23">
        <v>0</v>
      </c>
      <c r="O602" s="23">
        <v>0</v>
      </c>
      <c r="P602" s="23">
        <v>2.9386703000000001</v>
      </c>
      <c r="Q602" s="23">
        <v>0.35</v>
      </c>
      <c r="R602" s="23">
        <v>0</v>
      </c>
      <c r="S602" s="23">
        <v>0.7</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c r="BD602" s="23">
        <v>0</v>
      </c>
      <c r="BE602" s="23">
        <v>0</v>
      </c>
      <c r="BF602" s="23">
        <v>0</v>
      </c>
      <c r="BG602" s="23">
        <v>0</v>
      </c>
    </row>
    <row r="603" spans="1:59" ht="90" x14ac:dyDescent="0.25">
      <c r="A603" s="22" t="s">
        <v>1133</v>
      </c>
      <c r="B603" s="21" t="s">
        <v>1137</v>
      </c>
      <c r="C603" s="22" t="s">
        <v>1145</v>
      </c>
      <c r="D603" s="23" t="s">
        <v>532</v>
      </c>
      <c r="E603" s="23">
        <v>5.8722924600000006</v>
      </c>
      <c r="F603" s="23">
        <v>0.63</v>
      </c>
      <c r="G603" s="23">
        <v>0</v>
      </c>
      <c r="H603" s="23">
        <v>8.4320000000000004</v>
      </c>
      <c r="I603" s="23">
        <v>0</v>
      </c>
      <c r="J603" s="23">
        <v>0</v>
      </c>
      <c r="K603" s="23">
        <v>0</v>
      </c>
      <c r="L603" s="23">
        <v>0</v>
      </c>
      <c r="M603" s="23">
        <v>0</v>
      </c>
      <c r="N603" s="23">
        <v>0</v>
      </c>
      <c r="O603" s="23">
        <v>0</v>
      </c>
      <c r="P603" s="23">
        <v>5.8722924600000006</v>
      </c>
      <c r="Q603" s="23">
        <v>0.63</v>
      </c>
      <c r="R603" s="23">
        <v>0</v>
      </c>
      <c r="S603" s="23">
        <v>8.4320000000000004</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D603" s="23">
        <v>0</v>
      </c>
      <c r="BE603" s="23">
        <v>0</v>
      </c>
      <c r="BF603" s="23">
        <v>0</v>
      </c>
      <c r="BG603" s="23">
        <v>0</v>
      </c>
    </row>
    <row r="604" spans="1:59" ht="30" x14ac:dyDescent="0.25">
      <c r="A604" s="22" t="s">
        <v>1133</v>
      </c>
      <c r="B604" s="21" t="s">
        <v>1138</v>
      </c>
      <c r="C604" s="22" t="s">
        <v>1146</v>
      </c>
      <c r="D604" s="23" t="s">
        <v>532</v>
      </c>
      <c r="E604" s="23">
        <v>3.7985699300000002</v>
      </c>
      <c r="F604" s="23">
        <v>0.16</v>
      </c>
      <c r="G604" s="23">
        <v>0</v>
      </c>
      <c r="H604" s="23">
        <v>0.13</v>
      </c>
      <c r="I604" s="23">
        <v>0</v>
      </c>
      <c r="J604" s="23">
        <v>0</v>
      </c>
      <c r="K604" s="23">
        <v>0</v>
      </c>
      <c r="L604" s="23">
        <v>0</v>
      </c>
      <c r="M604" s="23">
        <v>0</v>
      </c>
      <c r="N604" s="23">
        <v>0</v>
      </c>
      <c r="O604" s="23">
        <v>0</v>
      </c>
      <c r="P604" s="23">
        <v>3.7985699300000002</v>
      </c>
      <c r="Q604" s="23">
        <v>0.16</v>
      </c>
      <c r="R604" s="23">
        <v>0</v>
      </c>
      <c r="S604" s="23">
        <v>0.13</v>
      </c>
      <c r="T604" s="23">
        <v>0</v>
      </c>
      <c r="U604" s="23">
        <v>0</v>
      </c>
      <c r="V604" s="23">
        <v>0</v>
      </c>
      <c r="W604" s="23">
        <v>0</v>
      </c>
      <c r="X604" s="23">
        <v>0</v>
      </c>
      <c r="Y604" s="23">
        <v>0</v>
      </c>
      <c r="Z604" s="23">
        <v>0</v>
      </c>
      <c r="AA604" s="23">
        <v>0</v>
      </c>
      <c r="AB604" s="23">
        <v>0</v>
      </c>
      <c r="AC604" s="23">
        <v>0</v>
      </c>
      <c r="AD604" s="23">
        <v>0</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D604" s="23">
        <v>0</v>
      </c>
      <c r="BE604" s="23">
        <v>0</v>
      </c>
      <c r="BF604" s="23">
        <v>0</v>
      </c>
      <c r="BG604" s="23">
        <v>0</v>
      </c>
    </row>
    <row r="605" spans="1:59" ht="45" x14ac:dyDescent="0.25">
      <c r="A605" s="22" t="s">
        <v>1133</v>
      </c>
      <c r="B605" s="21" t="s">
        <v>1139</v>
      </c>
      <c r="C605" s="22" t="s">
        <v>1147</v>
      </c>
      <c r="D605" s="23" t="s">
        <v>532</v>
      </c>
      <c r="E605" s="23">
        <v>2.4537466000000001</v>
      </c>
      <c r="F605" s="23">
        <v>0.04</v>
      </c>
      <c r="G605" s="23">
        <v>0</v>
      </c>
      <c r="H605" s="23">
        <v>1.4999999999999999E-2</v>
      </c>
      <c r="I605" s="23">
        <v>0</v>
      </c>
      <c r="J605" s="23">
        <v>0</v>
      </c>
      <c r="K605" s="23">
        <v>0</v>
      </c>
      <c r="L605" s="23">
        <v>0</v>
      </c>
      <c r="M605" s="23">
        <v>0</v>
      </c>
      <c r="N605" s="23">
        <v>0</v>
      </c>
      <c r="O605" s="23">
        <v>0</v>
      </c>
      <c r="P605" s="23">
        <v>2.4537466000000001</v>
      </c>
      <c r="Q605" s="23">
        <v>0.04</v>
      </c>
      <c r="R605" s="23">
        <v>0</v>
      </c>
      <c r="S605" s="23">
        <v>1.4999999999999999E-2</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D605" s="23">
        <v>0</v>
      </c>
      <c r="BE605" s="23">
        <v>0</v>
      </c>
      <c r="BF605" s="23">
        <v>0</v>
      </c>
      <c r="BG605" s="23">
        <v>0</v>
      </c>
    </row>
    <row r="606" spans="1:59" ht="90" x14ac:dyDescent="0.25">
      <c r="A606" s="22" t="s">
        <v>1133</v>
      </c>
      <c r="B606" s="21" t="s">
        <v>1140</v>
      </c>
      <c r="C606" s="22" t="s">
        <v>1148</v>
      </c>
      <c r="D606" s="23" t="s">
        <v>532</v>
      </c>
      <c r="E606" s="23">
        <v>1.5098168000000001</v>
      </c>
      <c r="F606" s="23">
        <v>0</v>
      </c>
      <c r="G606" s="23">
        <v>0</v>
      </c>
      <c r="H606" s="23">
        <v>0</v>
      </c>
      <c r="I606" s="23">
        <v>0</v>
      </c>
      <c r="J606" s="23">
        <v>0.33</v>
      </c>
      <c r="K606" s="23">
        <v>0</v>
      </c>
      <c r="L606" s="23">
        <v>0</v>
      </c>
      <c r="M606" s="23">
        <v>0</v>
      </c>
      <c r="N606" s="23">
        <v>0</v>
      </c>
      <c r="O606" s="23">
        <v>0</v>
      </c>
      <c r="P606" s="23">
        <v>1.5098168000000001</v>
      </c>
      <c r="Q606" s="23">
        <v>0</v>
      </c>
      <c r="R606" s="23">
        <v>0</v>
      </c>
      <c r="S606" s="23">
        <v>0</v>
      </c>
      <c r="T606" s="23">
        <v>0</v>
      </c>
      <c r="U606" s="23">
        <v>0.33</v>
      </c>
      <c r="V606" s="23">
        <v>0</v>
      </c>
      <c r="W606" s="23">
        <v>0</v>
      </c>
      <c r="X606" s="23">
        <v>0</v>
      </c>
      <c r="Y606" s="23">
        <v>0</v>
      </c>
      <c r="Z606" s="23">
        <v>0</v>
      </c>
      <c r="AA606" s="23">
        <v>0</v>
      </c>
      <c r="AB606" s="23">
        <v>0</v>
      </c>
      <c r="AC606" s="23">
        <v>0</v>
      </c>
      <c r="AD606" s="23">
        <v>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c r="BD606" s="23">
        <v>0</v>
      </c>
      <c r="BE606" s="23">
        <v>0</v>
      </c>
      <c r="BF606" s="23">
        <v>0</v>
      </c>
      <c r="BG606" s="23">
        <v>0</v>
      </c>
    </row>
    <row r="607" spans="1:59" x14ac:dyDescent="0.25">
      <c r="A607" s="22" t="s">
        <v>1133</v>
      </c>
      <c r="B607" s="21" t="s">
        <v>570</v>
      </c>
      <c r="C607" s="22" t="s">
        <v>1149</v>
      </c>
      <c r="D607" s="23" t="s">
        <v>532</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row>
    <row r="608" spans="1:59" ht="45" x14ac:dyDescent="0.25">
      <c r="A608" s="22" t="s">
        <v>1133</v>
      </c>
      <c r="B608" s="21" t="s">
        <v>1141</v>
      </c>
      <c r="C608" s="22" t="s">
        <v>1150</v>
      </c>
      <c r="D608" s="23" t="s">
        <v>532</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row>
    <row r="609" spans="1:59" x14ac:dyDescent="0.25">
      <c r="A609" s="22" t="s">
        <v>1133</v>
      </c>
      <c r="B609" s="21" t="s">
        <v>571</v>
      </c>
      <c r="C609" s="22" t="s">
        <v>1151</v>
      </c>
      <c r="D609" s="23" t="s">
        <v>532</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row>
    <row r="610" spans="1:59" ht="45" x14ac:dyDescent="0.25">
      <c r="A610" s="22" t="s">
        <v>1133</v>
      </c>
      <c r="B610" s="21" t="s">
        <v>1152</v>
      </c>
      <c r="C610" s="22" t="s">
        <v>1158</v>
      </c>
      <c r="D610" s="23" t="s">
        <v>532</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row>
    <row r="611" spans="1:59" x14ac:dyDescent="0.25">
      <c r="A611" s="22" t="s">
        <v>1133</v>
      </c>
      <c r="B611" s="21" t="s">
        <v>1153</v>
      </c>
      <c r="C611" s="22" t="s">
        <v>1159</v>
      </c>
      <c r="D611" s="23" t="s">
        <v>532</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row>
    <row r="612" spans="1:59" ht="60" x14ac:dyDescent="0.25">
      <c r="A612" s="22" t="s">
        <v>1133</v>
      </c>
      <c r="B612" s="21" t="s">
        <v>1154</v>
      </c>
      <c r="C612" s="22" t="s">
        <v>1160</v>
      </c>
      <c r="D612" s="23" t="s">
        <v>532</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row>
    <row r="613" spans="1:59" x14ac:dyDescent="0.25">
      <c r="A613" s="22" t="s">
        <v>1133</v>
      </c>
      <c r="B613" s="21" t="s">
        <v>1155</v>
      </c>
      <c r="C613" s="22" t="s">
        <v>1161</v>
      </c>
      <c r="D613" s="23" t="s">
        <v>532</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row>
    <row r="614" spans="1:59" x14ac:dyDescent="0.25">
      <c r="A614" s="22" t="s">
        <v>1133</v>
      </c>
      <c r="B614" s="21" t="s">
        <v>1156</v>
      </c>
      <c r="C614" s="22" t="s">
        <v>1162</v>
      </c>
      <c r="D614" s="23" t="s">
        <v>532</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row>
    <row r="615" spans="1:59" ht="30" x14ac:dyDescent="0.25">
      <c r="A615" s="22" t="s">
        <v>1133</v>
      </c>
      <c r="B615" s="21" t="s">
        <v>1157</v>
      </c>
      <c r="C615" s="22" t="s">
        <v>1163</v>
      </c>
      <c r="D615" s="23" t="s">
        <v>532</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row>
    <row r="616" spans="1:59" ht="30" x14ac:dyDescent="0.25">
      <c r="A616" s="22" t="s">
        <v>1133</v>
      </c>
      <c r="B616" s="21" t="s">
        <v>1164</v>
      </c>
      <c r="C616" s="22" t="s">
        <v>1165</v>
      </c>
      <c r="D616" s="23" t="s">
        <v>532</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row>
    <row r="617" spans="1:59" ht="45" x14ac:dyDescent="0.25">
      <c r="A617" s="22" t="s">
        <v>1133</v>
      </c>
      <c r="B617" s="21" t="s">
        <v>1166</v>
      </c>
      <c r="C617" s="22" t="s">
        <v>1167</v>
      </c>
      <c r="D617" s="23" t="s">
        <v>532</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row>
    <row r="618" spans="1:59" x14ac:dyDescent="0.25">
      <c r="A618" s="22" t="s">
        <v>1168</v>
      </c>
      <c r="B618" s="21" t="s">
        <v>1172</v>
      </c>
      <c r="C618" s="22" t="s">
        <v>97</v>
      </c>
      <c r="D618" s="23">
        <v>19322.324439838711</v>
      </c>
      <c r="E618" s="23">
        <v>549.44713886000011</v>
      </c>
      <c r="F618" s="23">
        <v>9.157</v>
      </c>
      <c r="G618" s="23">
        <v>0</v>
      </c>
      <c r="H618" s="23">
        <v>44.72</v>
      </c>
      <c r="I618" s="23">
        <v>0</v>
      </c>
      <c r="J618" s="23">
        <v>25.300000000000004</v>
      </c>
      <c r="K618" s="23">
        <v>0</v>
      </c>
      <c r="L618" s="23">
        <v>247</v>
      </c>
      <c r="M618" s="23">
        <v>0</v>
      </c>
      <c r="N618" s="23">
        <v>0</v>
      </c>
      <c r="O618" s="23">
        <v>1315</v>
      </c>
      <c r="P618" s="23">
        <v>549.44713886000011</v>
      </c>
      <c r="Q618" s="23">
        <v>9.157</v>
      </c>
      <c r="R618" s="23">
        <v>0</v>
      </c>
      <c r="S618" s="23">
        <v>44.72</v>
      </c>
      <c r="T618" s="23">
        <v>0</v>
      </c>
      <c r="U618" s="23">
        <v>25.300000000000004</v>
      </c>
      <c r="V618" s="23">
        <v>0</v>
      </c>
      <c r="W618" s="23">
        <v>247</v>
      </c>
      <c r="X618" s="23">
        <v>0</v>
      </c>
      <c r="Y618" s="23">
        <v>0</v>
      </c>
      <c r="Z618" s="23">
        <v>1315</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row>
    <row r="619" spans="1:59" x14ac:dyDescent="0.25">
      <c r="A619" s="22" t="s">
        <v>1169</v>
      </c>
      <c r="B619" s="21" t="s">
        <v>103</v>
      </c>
      <c r="C619" s="22" t="s">
        <v>97</v>
      </c>
      <c r="D619" s="23">
        <v>10077.24987245878</v>
      </c>
      <c r="E619" s="23">
        <v>487.55328526000005</v>
      </c>
      <c r="F619" s="23">
        <v>4.9720000000000004</v>
      </c>
      <c r="G619" s="23">
        <v>0</v>
      </c>
      <c r="H619" s="23">
        <v>42.614999999999995</v>
      </c>
      <c r="I619" s="23">
        <v>0</v>
      </c>
      <c r="J619" s="23">
        <v>19.080000000000002</v>
      </c>
      <c r="K619" s="23">
        <v>0</v>
      </c>
      <c r="L619" s="23">
        <v>247</v>
      </c>
      <c r="M619" s="23">
        <v>0</v>
      </c>
      <c r="N619" s="23">
        <v>0</v>
      </c>
      <c r="O619" s="23">
        <v>1314</v>
      </c>
      <c r="P619" s="23">
        <v>487.55328526000005</v>
      </c>
      <c r="Q619" s="23">
        <v>4.9720000000000004</v>
      </c>
      <c r="R619" s="23">
        <v>0</v>
      </c>
      <c r="S619" s="23">
        <v>42.614999999999995</v>
      </c>
      <c r="T619" s="23">
        <v>0</v>
      </c>
      <c r="U619" s="23">
        <v>19.080000000000002</v>
      </c>
      <c r="V619" s="23">
        <v>0</v>
      </c>
      <c r="W619" s="23">
        <v>247</v>
      </c>
      <c r="X619" s="23">
        <v>0</v>
      </c>
      <c r="Y619" s="23">
        <v>0</v>
      </c>
      <c r="Z619" s="23">
        <v>1314</v>
      </c>
      <c r="AA619" s="23">
        <v>0</v>
      </c>
      <c r="AB619" s="23">
        <v>0</v>
      </c>
      <c r="AC619" s="23">
        <v>0</v>
      </c>
      <c r="AD619" s="23">
        <v>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row>
    <row r="620" spans="1:59" ht="30" x14ac:dyDescent="0.25">
      <c r="A620" s="22" t="s">
        <v>1170</v>
      </c>
      <c r="B620" s="21" t="s">
        <v>104</v>
      </c>
      <c r="C620" s="22" t="s">
        <v>97</v>
      </c>
      <c r="D620" s="23">
        <v>6772.6293337348543</v>
      </c>
      <c r="E620" s="23">
        <v>487.55328526000005</v>
      </c>
      <c r="F620" s="23">
        <v>4.9720000000000004</v>
      </c>
      <c r="G620" s="23">
        <v>0</v>
      </c>
      <c r="H620" s="23">
        <v>42.614999999999995</v>
      </c>
      <c r="I620" s="23">
        <v>0</v>
      </c>
      <c r="J620" s="23">
        <v>19.080000000000002</v>
      </c>
      <c r="K620" s="23">
        <v>0</v>
      </c>
      <c r="L620" s="23">
        <v>247</v>
      </c>
      <c r="M620" s="23">
        <v>0</v>
      </c>
      <c r="N620" s="23">
        <v>0</v>
      </c>
      <c r="O620" s="23">
        <v>1314</v>
      </c>
      <c r="P620" s="23">
        <v>487.55328526000005</v>
      </c>
      <c r="Q620" s="23">
        <v>4.9720000000000004</v>
      </c>
      <c r="R620" s="23">
        <v>0</v>
      </c>
      <c r="S620" s="23">
        <v>42.614999999999995</v>
      </c>
      <c r="T620" s="23">
        <v>0</v>
      </c>
      <c r="U620" s="23">
        <v>19.080000000000002</v>
      </c>
      <c r="V620" s="23">
        <v>0</v>
      </c>
      <c r="W620" s="23">
        <v>247</v>
      </c>
      <c r="X620" s="23">
        <v>0</v>
      </c>
      <c r="Y620" s="23">
        <v>0</v>
      </c>
      <c r="Z620" s="23">
        <v>1314</v>
      </c>
      <c r="AA620" s="23">
        <v>0</v>
      </c>
      <c r="AB620" s="23">
        <v>0</v>
      </c>
      <c r="AC620" s="23">
        <v>0</v>
      </c>
      <c r="AD620" s="23">
        <v>0</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D620" s="23">
        <v>0</v>
      </c>
      <c r="BE620" s="23">
        <v>0</v>
      </c>
      <c r="BF620" s="23">
        <v>0</v>
      </c>
      <c r="BG620" s="23">
        <v>0</v>
      </c>
    </row>
    <row r="621" spans="1:59" ht="30" x14ac:dyDescent="0.25">
      <c r="A621" s="22" t="s">
        <v>1171</v>
      </c>
      <c r="B621" s="21" t="s">
        <v>105</v>
      </c>
      <c r="C621" s="22" t="s">
        <v>97</v>
      </c>
      <c r="D621" s="23">
        <v>0</v>
      </c>
      <c r="E621" s="23">
        <v>196.81769295000009</v>
      </c>
      <c r="F621" s="23">
        <v>3.9220000000000002</v>
      </c>
      <c r="G621" s="23">
        <v>0</v>
      </c>
      <c r="H621" s="23">
        <v>41.406999999999996</v>
      </c>
      <c r="I621" s="23">
        <v>0</v>
      </c>
      <c r="J621" s="23">
        <v>1.788</v>
      </c>
      <c r="K621" s="23">
        <v>0</v>
      </c>
      <c r="L621" s="23">
        <v>238</v>
      </c>
      <c r="M621" s="23">
        <v>0</v>
      </c>
      <c r="N621" s="23">
        <v>0</v>
      </c>
      <c r="O621" s="23">
        <v>1221</v>
      </c>
      <c r="P621" s="23">
        <v>196.81769295000009</v>
      </c>
      <c r="Q621" s="23">
        <v>3.9220000000000002</v>
      </c>
      <c r="R621" s="23">
        <v>0</v>
      </c>
      <c r="S621" s="23">
        <v>41.406999999999996</v>
      </c>
      <c r="T621" s="23">
        <v>0</v>
      </c>
      <c r="U621" s="23">
        <v>1.788</v>
      </c>
      <c r="V621" s="23">
        <v>0</v>
      </c>
      <c r="W621" s="23">
        <v>238</v>
      </c>
      <c r="X621" s="23">
        <v>0</v>
      </c>
      <c r="Y621" s="23">
        <v>0</v>
      </c>
      <c r="Z621" s="23">
        <v>1221</v>
      </c>
      <c r="AA621" s="23">
        <v>0</v>
      </c>
      <c r="AB621" s="23">
        <v>0</v>
      </c>
      <c r="AC621" s="23">
        <v>0</v>
      </c>
      <c r="AD621" s="23">
        <v>0</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D621" s="23">
        <v>0</v>
      </c>
      <c r="BE621" s="23">
        <v>0</v>
      </c>
      <c r="BF621" s="23">
        <v>0</v>
      </c>
      <c r="BG621" s="23">
        <v>0</v>
      </c>
    </row>
    <row r="622" spans="1:59" ht="30" x14ac:dyDescent="0.25">
      <c r="A622" s="22" t="s">
        <v>1173</v>
      </c>
      <c r="B622" s="21" t="s">
        <v>107</v>
      </c>
      <c r="C622" s="22" t="s">
        <v>97</v>
      </c>
      <c r="D622" s="23">
        <v>0</v>
      </c>
      <c r="E622" s="23">
        <v>25.393300249999996</v>
      </c>
      <c r="F622" s="23">
        <v>0.25</v>
      </c>
      <c r="G622" s="23">
        <v>0</v>
      </c>
      <c r="H622" s="23">
        <v>1.0450000000000002</v>
      </c>
      <c r="I622" s="23">
        <v>0</v>
      </c>
      <c r="J622" s="23">
        <v>0.91300000000000003</v>
      </c>
      <c r="K622" s="23">
        <v>0</v>
      </c>
      <c r="L622" s="23">
        <v>0</v>
      </c>
      <c r="M622" s="23">
        <v>0</v>
      </c>
      <c r="N622" s="23">
        <v>0</v>
      </c>
      <c r="O622" s="23">
        <v>82</v>
      </c>
      <c r="P622" s="23">
        <v>25.393300249999996</v>
      </c>
      <c r="Q622" s="23">
        <v>0.25</v>
      </c>
      <c r="R622" s="23">
        <v>0</v>
      </c>
      <c r="S622" s="23">
        <v>1.0450000000000002</v>
      </c>
      <c r="T622" s="23">
        <v>0</v>
      </c>
      <c r="U622" s="23">
        <v>0.91300000000000003</v>
      </c>
      <c r="V622" s="23">
        <v>0</v>
      </c>
      <c r="W622" s="23">
        <v>0</v>
      </c>
      <c r="X622" s="23">
        <v>0</v>
      </c>
      <c r="Y622" s="23">
        <v>0</v>
      </c>
      <c r="Z622" s="23">
        <v>82</v>
      </c>
      <c r="AA622" s="23">
        <v>0</v>
      </c>
      <c r="AB622" s="23">
        <v>0</v>
      </c>
      <c r="AC622" s="23">
        <v>0</v>
      </c>
      <c r="AD622" s="23">
        <v>0</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D622" s="23">
        <v>0</v>
      </c>
      <c r="BE622" s="23">
        <v>0</v>
      </c>
      <c r="BF622" s="23">
        <v>0</v>
      </c>
      <c r="BG622" s="23">
        <v>0</v>
      </c>
    </row>
    <row r="623" spans="1:59" ht="30" x14ac:dyDescent="0.25">
      <c r="A623" s="22" t="s">
        <v>1174</v>
      </c>
      <c r="B623" s="21" t="s">
        <v>109</v>
      </c>
      <c r="C623" s="22" t="s">
        <v>97</v>
      </c>
      <c r="D623" s="23">
        <v>6772.6293337348543</v>
      </c>
      <c r="E623" s="23">
        <v>265.34229205999998</v>
      </c>
      <c r="F623" s="23">
        <v>0.8</v>
      </c>
      <c r="G623" s="23">
        <v>0</v>
      </c>
      <c r="H623" s="23">
        <v>0.16300000000000001</v>
      </c>
      <c r="I623" s="23">
        <v>0</v>
      </c>
      <c r="J623" s="23">
        <v>16.379000000000001</v>
      </c>
      <c r="K623" s="23">
        <v>0</v>
      </c>
      <c r="L623" s="23">
        <v>9</v>
      </c>
      <c r="M623" s="23">
        <v>0</v>
      </c>
      <c r="N623" s="23">
        <v>0</v>
      </c>
      <c r="O623" s="23">
        <v>11</v>
      </c>
      <c r="P623" s="23">
        <v>265.34229205999998</v>
      </c>
      <c r="Q623" s="23">
        <v>0.8</v>
      </c>
      <c r="R623" s="23">
        <v>0</v>
      </c>
      <c r="S623" s="23">
        <v>0.16300000000000001</v>
      </c>
      <c r="T623" s="23">
        <v>0</v>
      </c>
      <c r="U623" s="23">
        <v>16.379000000000001</v>
      </c>
      <c r="V623" s="23">
        <v>0</v>
      </c>
      <c r="W623" s="23">
        <v>9</v>
      </c>
      <c r="X623" s="23">
        <v>0</v>
      </c>
      <c r="Y623" s="23">
        <v>0</v>
      </c>
      <c r="Z623" s="23">
        <v>11</v>
      </c>
      <c r="AA623" s="23">
        <v>0</v>
      </c>
      <c r="AB623" s="23">
        <v>0</v>
      </c>
      <c r="AC623" s="23">
        <v>0</v>
      </c>
      <c r="AD623" s="23">
        <v>0</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D623" s="23">
        <v>0</v>
      </c>
      <c r="BE623" s="23">
        <v>0</v>
      </c>
      <c r="BF623" s="23">
        <v>0</v>
      </c>
      <c r="BG623" s="23">
        <v>0</v>
      </c>
    </row>
    <row r="624" spans="1:59" ht="60" x14ac:dyDescent="0.25">
      <c r="A624" s="22" t="s">
        <v>1174</v>
      </c>
      <c r="B624" s="21" t="s">
        <v>1175</v>
      </c>
      <c r="C624" s="22" t="s">
        <v>1203</v>
      </c>
      <c r="D624" s="23" t="s">
        <v>532</v>
      </c>
      <c r="E624" s="23">
        <v>0</v>
      </c>
      <c r="F624" s="23">
        <v>0</v>
      </c>
      <c r="G624" s="23">
        <v>0</v>
      </c>
      <c r="H624" s="23">
        <v>0</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v>
      </c>
      <c r="AB624" s="23">
        <v>0</v>
      </c>
      <c r="AC624" s="23">
        <v>0</v>
      </c>
      <c r="AD624" s="23">
        <v>0</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D624" s="23">
        <v>0</v>
      </c>
      <c r="BE624" s="23">
        <v>0</v>
      </c>
      <c r="BF624" s="23">
        <v>0</v>
      </c>
      <c r="BG624" s="23">
        <v>0</v>
      </c>
    </row>
    <row r="625" spans="1:59" ht="120" x14ac:dyDescent="0.25">
      <c r="A625" s="22" t="s">
        <v>1174</v>
      </c>
      <c r="B625" s="21" t="s">
        <v>1176</v>
      </c>
      <c r="C625" s="22" t="s">
        <v>1204</v>
      </c>
      <c r="D625" s="23">
        <v>1.8332120300350556</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v>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c r="BD625" s="23">
        <v>0</v>
      </c>
      <c r="BE625" s="23">
        <v>0</v>
      </c>
      <c r="BF625" s="23">
        <v>0</v>
      </c>
      <c r="BG625" s="23">
        <v>0</v>
      </c>
    </row>
    <row r="626" spans="1:59" ht="120" x14ac:dyDescent="0.25">
      <c r="A626" s="22" t="s">
        <v>1174</v>
      </c>
      <c r="B626" s="21" t="s">
        <v>1177</v>
      </c>
      <c r="C626" s="22" t="s">
        <v>1205</v>
      </c>
      <c r="D626" s="23" t="s">
        <v>532</v>
      </c>
      <c r="E626" s="23">
        <v>0</v>
      </c>
      <c r="F626" s="23">
        <v>0</v>
      </c>
      <c r="G626" s="23">
        <v>0</v>
      </c>
      <c r="H626" s="23">
        <v>0</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v>0</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c r="BD626" s="23">
        <v>0</v>
      </c>
      <c r="BE626" s="23">
        <v>0</v>
      </c>
      <c r="BF626" s="23">
        <v>0</v>
      </c>
      <c r="BG626" s="23">
        <v>0</v>
      </c>
    </row>
    <row r="627" spans="1:59" ht="105" x14ac:dyDescent="0.25">
      <c r="A627" s="22" t="s">
        <v>1174</v>
      </c>
      <c r="B627" s="21" t="s">
        <v>1178</v>
      </c>
      <c r="C627" s="22" t="s">
        <v>1206</v>
      </c>
      <c r="D627" s="23">
        <v>14.819993176984678</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v>0</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c r="BD627" s="23">
        <v>0</v>
      </c>
      <c r="BE627" s="23">
        <v>0</v>
      </c>
      <c r="BF627" s="23">
        <v>0</v>
      </c>
      <c r="BG627" s="23">
        <v>0</v>
      </c>
    </row>
    <row r="628" spans="1:59" ht="90" x14ac:dyDescent="0.25">
      <c r="A628" s="22" t="s">
        <v>1174</v>
      </c>
      <c r="B628" s="21" t="s">
        <v>1179</v>
      </c>
      <c r="C628" s="22" t="s">
        <v>1207</v>
      </c>
      <c r="D628" s="23">
        <v>18.188822237072607</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D628" s="23">
        <v>0</v>
      </c>
      <c r="BE628" s="23">
        <v>0</v>
      </c>
      <c r="BF628" s="23">
        <v>0</v>
      </c>
      <c r="BG628" s="23">
        <v>0</v>
      </c>
    </row>
    <row r="629" spans="1:59" ht="45" x14ac:dyDescent="0.25">
      <c r="A629" s="22" t="s">
        <v>1174</v>
      </c>
      <c r="B629" s="21" t="s">
        <v>1180</v>
      </c>
      <c r="C629" s="22" t="s">
        <v>1208</v>
      </c>
      <c r="D629" s="23" t="s">
        <v>532</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23">
        <v>0</v>
      </c>
      <c r="BE629" s="23">
        <v>0</v>
      </c>
      <c r="BF629" s="23">
        <v>0</v>
      </c>
      <c r="BG629" s="23">
        <v>0</v>
      </c>
    </row>
    <row r="630" spans="1:59" ht="45" x14ac:dyDescent="0.25">
      <c r="A630" s="22" t="s">
        <v>1174</v>
      </c>
      <c r="B630" s="21" t="s">
        <v>1181</v>
      </c>
      <c r="C630" s="22" t="s">
        <v>1209</v>
      </c>
      <c r="D630" s="23" t="s">
        <v>532</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23">
        <v>0</v>
      </c>
      <c r="BE630" s="23">
        <v>0</v>
      </c>
      <c r="BF630" s="23">
        <v>0</v>
      </c>
      <c r="BG630" s="23">
        <v>0</v>
      </c>
    </row>
    <row r="631" spans="1:59" ht="120" x14ac:dyDescent="0.25">
      <c r="A631" s="22" t="s">
        <v>1174</v>
      </c>
      <c r="B631" s="21" t="s">
        <v>1182</v>
      </c>
      <c r="C631" s="22" t="s">
        <v>1210</v>
      </c>
      <c r="D631" s="23" t="s">
        <v>532</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23">
        <v>0</v>
      </c>
      <c r="BE631" s="23">
        <v>0</v>
      </c>
      <c r="BF631" s="23">
        <v>0</v>
      </c>
      <c r="BG631" s="23">
        <v>0</v>
      </c>
    </row>
    <row r="632" spans="1:59" ht="135" x14ac:dyDescent="0.25">
      <c r="A632" s="22" t="s">
        <v>1174</v>
      </c>
      <c r="B632" s="21" t="s">
        <v>1183</v>
      </c>
      <c r="C632" s="22" t="s">
        <v>1211</v>
      </c>
      <c r="D632" s="23">
        <v>1015.4167334877407</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row>
    <row r="633" spans="1:59" ht="330" x14ac:dyDescent="0.25">
      <c r="A633" s="22" t="s">
        <v>1174</v>
      </c>
      <c r="B633" s="21" t="s">
        <v>1184</v>
      </c>
      <c r="C633" s="22" t="s">
        <v>1212</v>
      </c>
      <c r="D633" s="23" t="s">
        <v>532</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row>
    <row r="634" spans="1:59" ht="150" x14ac:dyDescent="0.25">
      <c r="A634" s="22" t="s">
        <v>1174</v>
      </c>
      <c r="B634" s="21" t="s">
        <v>1185</v>
      </c>
      <c r="C634" s="22" t="s">
        <v>1213</v>
      </c>
      <c r="D634" s="23">
        <v>307.18605759076144</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row>
    <row r="635" spans="1:59" ht="60" x14ac:dyDescent="0.25">
      <c r="A635" s="22" t="s">
        <v>1174</v>
      </c>
      <c r="B635" s="21" t="s">
        <v>1186</v>
      </c>
      <c r="C635" s="22" t="s">
        <v>1214</v>
      </c>
      <c r="D635" s="23">
        <v>2.9825683787633883</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row>
    <row r="636" spans="1:59" ht="195" x14ac:dyDescent="0.25">
      <c r="A636" s="22" t="s">
        <v>1174</v>
      </c>
      <c r="B636" s="21" t="s">
        <v>1187</v>
      </c>
      <c r="C636" s="22" t="s">
        <v>1215</v>
      </c>
      <c r="D636" s="23">
        <v>10.196848733508073</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row>
    <row r="637" spans="1:59" ht="60" x14ac:dyDescent="0.25">
      <c r="A637" s="22" t="s">
        <v>1174</v>
      </c>
      <c r="B637" s="21" t="s">
        <v>1188</v>
      </c>
      <c r="C637" s="22" t="s">
        <v>1216</v>
      </c>
      <c r="D637" s="23" t="s">
        <v>532</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row>
    <row r="638" spans="1:59" ht="90" x14ac:dyDescent="0.25">
      <c r="A638" s="22" t="s">
        <v>1174</v>
      </c>
      <c r="B638" s="21" t="s">
        <v>1189</v>
      </c>
      <c r="C638" s="22" t="s">
        <v>1217</v>
      </c>
      <c r="D638" s="23" t="s">
        <v>532</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row>
    <row r="639" spans="1:59" ht="90" x14ac:dyDescent="0.25">
      <c r="A639" s="22" t="s">
        <v>1174</v>
      </c>
      <c r="B639" s="21" t="s">
        <v>1190</v>
      </c>
      <c r="C639" s="22" t="s">
        <v>1218</v>
      </c>
      <c r="D639" s="23">
        <v>12.196632369927674</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row>
    <row r="640" spans="1:59" ht="135" x14ac:dyDescent="0.25">
      <c r="A640" s="22" t="s">
        <v>1174</v>
      </c>
      <c r="B640" s="21" t="s">
        <v>1191</v>
      </c>
      <c r="C640" s="22" t="s">
        <v>1219</v>
      </c>
      <c r="D640" s="23" t="s">
        <v>532</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row>
    <row r="641" spans="1:59" ht="105" x14ac:dyDescent="0.25">
      <c r="A641" s="22" t="s">
        <v>1174</v>
      </c>
      <c r="B641" s="21" t="s">
        <v>1192</v>
      </c>
      <c r="C641" s="22" t="s">
        <v>1220</v>
      </c>
      <c r="D641" s="23" t="s">
        <v>532</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row>
    <row r="642" spans="1:59" ht="90" x14ac:dyDescent="0.25">
      <c r="A642" s="22" t="s">
        <v>1174</v>
      </c>
      <c r="B642" s="21" t="s">
        <v>1193</v>
      </c>
      <c r="C642" s="22" t="s">
        <v>1221</v>
      </c>
      <c r="D642" s="23" t="s">
        <v>532</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row>
    <row r="643" spans="1:59" ht="60" x14ac:dyDescent="0.25">
      <c r="A643" s="22" t="s">
        <v>1174</v>
      </c>
      <c r="B643" s="21" t="s">
        <v>1194</v>
      </c>
      <c r="C643" s="22" t="s">
        <v>1222</v>
      </c>
      <c r="D643" s="23">
        <v>26.646634186040981</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row>
    <row r="644" spans="1:59" ht="45" x14ac:dyDescent="0.25">
      <c r="A644" s="22" t="s">
        <v>1174</v>
      </c>
      <c r="B644" s="21" t="s">
        <v>1195</v>
      </c>
      <c r="C644" s="22" t="s">
        <v>1223</v>
      </c>
      <c r="D644" s="23" t="s">
        <v>532</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row>
    <row r="645" spans="1:59" ht="90" x14ac:dyDescent="0.25">
      <c r="A645" s="22" t="s">
        <v>1174</v>
      </c>
      <c r="B645" s="21" t="s">
        <v>1196</v>
      </c>
      <c r="C645" s="22" t="s">
        <v>1224</v>
      </c>
      <c r="D645" s="23" t="s">
        <v>532</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D645" s="23">
        <v>0</v>
      </c>
      <c r="BE645" s="23">
        <v>0</v>
      </c>
      <c r="BF645" s="23">
        <v>0</v>
      </c>
      <c r="BG645" s="23">
        <v>0</v>
      </c>
    </row>
    <row r="646" spans="1:59" ht="195" x14ac:dyDescent="0.25">
      <c r="A646" s="22" t="s">
        <v>1174</v>
      </c>
      <c r="B646" s="21" t="s">
        <v>1197</v>
      </c>
      <c r="C646" s="22" t="s">
        <v>1225</v>
      </c>
      <c r="D646" s="23">
        <v>21.01101364514545</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D646" s="23">
        <v>0</v>
      </c>
      <c r="BE646" s="23">
        <v>0</v>
      </c>
      <c r="BF646" s="23">
        <v>0</v>
      </c>
      <c r="BG646" s="23">
        <v>0</v>
      </c>
    </row>
    <row r="647" spans="1:59" ht="105" x14ac:dyDescent="0.25">
      <c r="A647" s="22" t="s">
        <v>1174</v>
      </c>
      <c r="B647" s="21" t="s">
        <v>1198</v>
      </c>
      <c r="C647" s="22" t="s">
        <v>1226</v>
      </c>
      <c r="D647" s="23" t="s">
        <v>532</v>
      </c>
      <c r="E647" s="23">
        <v>0</v>
      </c>
      <c r="F647" s="23">
        <v>0</v>
      </c>
      <c r="G647" s="23">
        <v>0</v>
      </c>
      <c r="H647" s="23">
        <v>0</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23">
        <v>0</v>
      </c>
      <c r="BE647" s="23">
        <v>0</v>
      </c>
      <c r="BF647" s="23">
        <v>0</v>
      </c>
      <c r="BG647" s="23">
        <v>0</v>
      </c>
    </row>
    <row r="648" spans="1:59" ht="120" x14ac:dyDescent="0.25">
      <c r="A648" s="22" t="s">
        <v>1174</v>
      </c>
      <c r="B648" s="21" t="s">
        <v>1199</v>
      </c>
      <c r="C648" s="22" t="s">
        <v>1227</v>
      </c>
      <c r="D648" s="23">
        <v>65.42499472739668</v>
      </c>
      <c r="E648" s="23">
        <v>0</v>
      </c>
      <c r="F648" s="23">
        <v>0</v>
      </c>
      <c r="G648" s="23">
        <v>0</v>
      </c>
      <c r="H648" s="23">
        <v>0</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v>
      </c>
      <c r="AF648" s="23">
        <v>0</v>
      </c>
      <c r="AG648" s="23">
        <v>0</v>
      </c>
      <c r="AH648" s="23">
        <v>0</v>
      </c>
      <c r="AI648" s="23">
        <v>0</v>
      </c>
      <c r="AJ648" s="23">
        <v>0</v>
      </c>
      <c r="AK648" s="23">
        <v>0</v>
      </c>
      <c r="AL648" s="23">
        <v>0</v>
      </c>
      <c r="AM648" s="23">
        <v>0</v>
      </c>
      <c r="AN648" s="23">
        <v>0</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23">
        <v>0</v>
      </c>
      <c r="BE648" s="23">
        <v>0</v>
      </c>
      <c r="BF648" s="23">
        <v>0</v>
      </c>
      <c r="BG648" s="23">
        <v>0</v>
      </c>
    </row>
    <row r="649" spans="1:59" ht="60" x14ac:dyDescent="0.25">
      <c r="A649" s="22" t="s">
        <v>1174</v>
      </c>
      <c r="B649" s="21" t="s">
        <v>1200</v>
      </c>
      <c r="C649" s="22" t="s">
        <v>1228</v>
      </c>
      <c r="D649" s="23">
        <v>1.4641378924164565</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D649" s="23">
        <v>0</v>
      </c>
      <c r="BE649" s="23">
        <v>0</v>
      </c>
      <c r="BF649" s="23">
        <v>0</v>
      </c>
      <c r="BG649" s="23">
        <v>0</v>
      </c>
    </row>
    <row r="650" spans="1:59" ht="150" x14ac:dyDescent="0.25">
      <c r="A650" s="22" t="s">
        <v>1174</v>
      </c>
      <c r="B650" s="21" t="s">
        <v>1201</v>
      </c>
      <c r="C650" s="22" t="s">
        <v>1229</v>
      </c>
      <c r="D650" s="23" t="s">
        <v>532</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23">
        <v>0</v>
      </c>
      <c r="BE650" s="23">
        <v>0</v>
      </c>
      <c r="BF650" s="23">
        <v>0</v>
      </c>
      <c r="BG650" s="23">
        <v>0</v>
      </c>
    </row>
    <row r="651" spans="1:59" ht="60" x14ac:dyDescent="0.25">
      <c r="A651" s="22" t="s">
        <v>1174</v>
      </c>
      <c r="B651" s="21" t="s">
        <v>1202</v>
      </c>
      <c r="C651" s="22" t="s">
        <v>1230</v>
      </c>
      <c r="D651" s="23">
        <v>12.374994426102553</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23">
        <v>0</v>
      </c>
      <c r="BE651" s="23">
        <v>0</v>
      </c>
      <c r="BF651" s="23">
        <v>0</v>
      </c>
      <c r="BG651" s="23">
        <v>0</v>
      </c>
    </row>
    <row r="652" spans="1:59" ht="120" x14ac:dyDescent="0.25">
      <c r="A652" s="22" t="s">
        <v>1174</v>
      </c>
      <c r="B652" s="21" t="s">
        <v>1231</v>
      </c>
      <c r="C652" s="22" t="s">
        <v>1233</v>
      </c>
      <c r="D652" s="23">
        <v>19.147876155027312</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23">
        <v>0</v>
      </c>
      <c r="BE652" s="23">
        <v>0</v>
      </c>
      <c r="BF652" s="23">
        <v>0</v>
      </c>
      <c r="BG652" s="23">
        <v>0</v>
      </c>
    </row>
    <row r="653" spans="1:59" ht="105" x14ac:dyDescent="0.25">
      <c r="A653" s="22" t="s">
        <v>1174</v>
      </c>
      <c r="B653" s="21" t="s">
        <v>1232</v>
      </c>
      <c r="C653" s="22" t="s">
        <v>1234</v>
      </c>
      <c r="D653" s="23">
        <v>8.5108389941128344</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D653" s="23">
        <v>0</v>
      </c>
      <c r="BE653" s="23">
        <v>0</v>
      </c>
      <c r="BF653" s="23">
        <v>0</v>
      </c>
      <c r="BG653" s="23">
        <v>0</v>
      </c>
    </row>
    <row r="654" spans="1:59" ht="75" x14ac:dyDescent="0.25">
      <c r="A654" s="22" t="s">
        <v>1174</v>
      </c>
      <c r="B654" s="21" t="s">
        <v>1235</v>
      </c>
      <c r="C654" s="22" t="s">
        <v>1238</v>
      </c>
      <c r="D654" s="23">
        <v>0.63360717250471732</v>
      </c>
      <c r="E654" s="23">
        <v>0</v>
      </c>
      <c r="F654" s="23">
        <v>0</v>
      </c>
      <c r="G654" s="23">
        <v>0</v>
      </c>
      <c r="H654" s="23">
        <v>0</v>
      </c>
      <c r="I654" s="23">
        <v>0</v>
      </c>
      <c r="J654" s="23">
        <v>0</v>
      </c>
      <c r="K654" s="23">
        <v>0</v>
      </c>
      <c r="L654" s="23">
        <v>0</v>
      </c>
      <c r="M654" s="23">
        <v>0</v>
      </c>
      <c r="N654" s="23">
        <v>0</v>
      </c>
      <c r="O654" s="23">
        <v>0</v>
      </c>
      <c r="P654" s="23">
        <v>0</v>
      </c>
      <c r="Q654" s="23">
        <v>0</v>
      </c>
      <c r="R654" s="23">
        <v>0</v>
      </c>
      <c r="S654" s="23">
        <v>0</v>
      </c>
      <c r="T654" s="23">
        <v>0</v>
      </c>
      <c r="U654" s="23">
        <v>0</v>
      </c>
      <c r="V654" s="23">
        <v>0</v>
      </c>
      <c r="W654" s="23">
        <v>0</v>
      </c>
      <c r="X654" s="23">
        <v>0</v>
      </c>
      <c r="Y654" s="23">
        <v>0</v>
      </c>
      <c r="Z654" s="23">
        <v>0</v>
      </c>
      <c r="AA654" s="23">
        <v>0</v>
      </c>
      <c r="AB654" s="23">
        <v>0</v>
      </c>
      <c r="AC654" s="23">
        <v>0</v>
      </c>
      <c r="AD654" s="23">
        <v>0</v>
      </c>
      <c r="AE654" s="23">
        <v>0</v>
      </c>
      <c r="AF654" s="23">
        <v>0</v>
      </c>
      <c r="AG654" s="23">
        <v>0</v>
      </c>
      <c r="AH654" s="23">
        <v>0</v>
      </c>
      <c r="AI654" s="23">
        <v>0</v>
      </c>
      <c r="AJ654" s="23">
        <v>0</v>
      </c>
      <c r="AK654" s="23">
        <v>0</v>
      </c>
      <c r="AL654" s="23">
        <v>0</v>
      </c>
      <c r="AM654" s="23">
        <v>0</v>
      </c>
      <c r="AN654" s="23">
        <v>0</v>
      </c>
      <c r="AO654" s="23">
        <v>0</v>
      </c>
      <c r="AP654" s="23">
        <v>0</v>
      </c>
      <c r="AQ654" s="23">
        <v>0</v>
      </c>
      <c r="AR654" s="23">
        <v>0</v>
      </c>
      <c r="AS654" s="23">
        <v>0</v>
      </c>
      <c r="AT654" s="23">
        <v>0</v>
      </c>
      <c r="AU654" s="23">
        <v>0</v>
      </c>
      <c r="AV654" s="23">
        <v>0</v>
      </c>
      <c r="AW654" s="23">
        <v>0</v>
      </c>
      <c r="AX654" s="23">
        <v>0</v>
      </c>
      <c r="AY654" s="23">
        <v>0</v>
      </c>
      <c r="AZ654" s="23">
        <v>0</v>
      </c>
      <c r="BA654" s="23">
        <v>0</v>
      </c>
      <c r="BB654" s="23">
        <v>0</v>
      </c>
      <c r="BC654" s="23">
        <v>0</v>
      </c>
      <c r="BD654" s="23">
        <v>0</v>
      </c>
      <c r="BE654" s="23">
        <v>0</v>
      </c>
      <c r="BF654" s="23">
        <v>0</v>
      </c>
      <c r="BG654" s="23">
        <v>0</v>
      </c>
    </row>
    <row r="655" spans="1:59" ht="90" x14ac:dyDescent="0.25">
      <c r="A655" s="22" t="s">
        <v>1174</v>
      </c>
      <c r="B655" s="21" t="s">
        <v>1236</v>
      </c>
      <c r="C655" s="22" t="s">
        <v>1239</v>
      </c>
      <c r="D655" s="23">
        <v>2.2499073803532363</v>
      </c>
      <c r="E655" s="23">
        <v>0</v>
      </c>
      <c r="F655" s="23">
        <v>0</v>
      </c>
      <c r="G655" s="23">
        <v>0</v>
      </c>
      <c r="H655" s="23">
        <v>0</v>
      </c>
      <c r="I655" s="23">
        <v>0</v>
      </c>
      <c r="J655" s="23">
        <v>0</v>
      </c>
      <c r="K655" s="23">
        <v>0</v>
      </c>
      <c r="L655" s="23">
        <v>0</v>
      </c>
      <c r="M655" s="23">
        <v>0</v>
      </c>
      <c r="N655" s="23">
        <v>0</v>
      </c>
      <c r="O655" s="23">
        <v>0</v>
      </c>
      <c r="P655" s="23">
        <v>0</v>
      </c>
      <c r="Q655" s="23">
        <v>0</v>
      </c>
      <c r="R655" s="23">
        <v>0</v>
      </c>
      <c r="S655" s="23">
        <v>0</v>
      </c>
      <c r="T655" s="23">
        <v>0</v>
      </c>
      <c r="U655" s="23">
        <v>0</v>
      </c>
      <c r="V655" s="23">
        <v>0</v>
      </c>
      <c r="W655" s="23">
        <v>0</v>
      </c>
      <c r="X655" s="23">
        <v>0</v>
      </c>
      <c r="Y655" s="23">
        <v>0</v>
      </c>
      <c r="Z655" s="23">
        <v>0</v>
      </c>
      <c r="AA655" s="23">
        <v>0</v>
      </c>
      <c r="AB655" s="23">
        <v>0</v>
      </c>
      <c r="AC655" s="23">
        <v>0</v>
      </c>
      <c r="AD655" s="23">
        <v>0</v>
      </c>
      <c r="AE655" s="23">
        <v>0</v>
      </c>
      <c r="AF655" s="23">
        <v>0</v>
      </c>
      <c r="AG655" s="23">
        <v>0</v>
      </c>
      <c r="AH655" s="23">
        <v>0</v>
      </c>
      <c r="AI655" s="23">
        <v>0</v>
      </c>
      <c r="AJ655" s="23">
        <v>0</v>
      </c>
      <c r="AK655" s="23">
        <v>0</v>
      </c>
      <c r="AL655" s="23">
        <v>0</v>
      </c>
      <c r="AM655" s="23">
        <v>0</v>
      </c>
      <c r="AN655" s="23">
        <v>0</v>
      </c>
      <c r="AO655" s="23">
        <v>0</v>
      </c>
      <c r="AP655" s="23">
        <v>0</v>
      </c>
      <c r="AQ655" s="23">
        <v>0</v>
      </c>
      <c r="AR655" s="23">
        <v>0</v>
      </c>
      <c r="AS655" s="23">
        <v>0</v>
      </c>
      <c r="AT655" s="23">
        <v>0</v>
      </c>
      <c r="AU655" s="23">
        <v>0</v>
      </c>
      <c r="AV655" s="23">
        <v>0</v>
      </c>
      <c r="AW655" s="23">
        <v>0</v>
      </c>
      <c r="AX655" s="23">
        <v>0</v>
      </c>
      <c r="AY655" s="23">
        <v>0</v>
      </c>
      <c r="AZ655" s="23">
        <v>0</v>
      </c>
      <c r="BA655" s="23">
        <v>0</v>
      </c>
      <c r="BB655" s="23">
        <v>0</v>
      </c>
      <c r="BC655" s="23">
        <v>0</v>
      </c>
      <c r="BD655" s="23">
        <v>0</v>
      </c>
      <c r="BE655" s="23">
        <v>0</v>
      </c>
      <c r="BF655" s="23">
        <v>0</v>
      </c>
      <c r="BG655" s="23">
        <v>0</v>
      </c>
    </row>
    <row r="656" spans="1:59" ht="90" x14ac:dyDescent="0.25">
      <c r="A656" s="22" t="s">
        <v>1174</v>
      </c>
      <c r="B656" s="21" t="s">
        <v>1237</v>
      </c>
      <c r="C656" s="22" t="s">
        <v>1240</v>
      </c>
      <c r="D656" s="23">
        <v>2.0096529185481908</v>
      </c>
      <c r="E656" s="23">
        <v>0</v>
      </c>
      <c r="F656" s="23">
        <v>0</v>
      </c>
      <c r="G656" s="23">
        <v>0</v>
      </c>
      <c r="H656" s="23">
        <v>0</v>
      </c>
      <c r="I656" s="23">
        <v>0</v>
      </c>
      <c r="J656" s="23">
        <v>0</v>
      </c>
      <c r="K656" s="23">
        <v>0</v>
      </c>
      <c r="L656" s="23">
        <v>0</v>
      </c>
      <c r="M656" s="23">
        <v>0</v>
      </c>
      <c r="N656" s="23">
        <v>0</v>
      </c>
      <c r="O656" s="23">
        <v>0</v>
      </c>
      <c r="P656" s="23">
        <v>0</v>
      </c>
      <c r="Q656" s="23">
        <v>0</v>
      </c>
      <c r="R656" s="23">
        <v>0</v>
      </c>
      <c r="S656" s="23">
        <v>0</v>
      </c>
      <c r="T656" s="23">
        <v>0</v>
      </c>
      <c r="U656" s="23">
        <v>0</v>
      </c>
      <c r="V656" s="23">
        <v>0</v>
      </c>
      <c r="W656" s="23">
        <v>0</v>
      </c>
      <c r="X656" s="23">
        <v>0</v>
      </c>
      <c r="Y656" s="23">
        <v>0</v>
      </c>
      <c r="Z656" s="23">
        <v>0</v>
      </c>
      <c r="AA656" s="23">
        <v>0</v>
      </c>
      <c r="AB656" s="23">
        <v>0</v>
      </c>
      <c r="AC656" s="23">
        <v>0</v>
      </c>
      <c r="AD656" s="23">
        <v>0</v>
      </c>
      <c r="AE656" s="23">
        <v>0</v>
      </c>
      <c r="AF656" s="23">
        <v>0</v>
      </c>
      <c r="AG656" s="23">
        <v>0</v>
      </c>
      <c r="AH656" s="23">
        <v>0</v>
      </c>
      <c r="AI656" s="23">
        <v>0</v>
      </c>
      <c r="AJ656" s="23">
        <v>0</v>
      </c>
      <c r="AK656" s="23">
        <v>0</v>
      </c>
      <c r="AL656" s="23">
        <v>0</v>
      </c>
      <c r="AM656" s="23">
        <v>0</v>
      </c>
      <c r="AN656" s="23">
        <v>0</v>
      </c>
      <c r="AO656" s="23">
        <v>0</v>
      </c>
      <c r="AP656" s="23">
        <v>0</v>
      </c>
      <c r="AQ656" s="23">
        <v>0</v>
      </c>
      <c r="AR656" s="23">
        <v>0</v>
      </c>
      <c r="AS656" s="23">
        <v>0</v>
      </c>
      <c r="AT656" s="23">
        <v>0</v>
      </c>
      <c r="AU656" s="23">
        <v>0</v>
      </c>
      <c r="AV656" s="23">
        <v>0</v>
      </c>
      <c r="AW656" s="23">
        <v>0</v>
      </c>
      <c r="AX656" s="23">
        <v>0</v>
      </c>
      <c r="AY656" s="23">
        <v>0</v>
      </c>
      <c r="AZ656" s="23">
        <v>0</v>
      </c>
      <c r="BA656" s="23">
        <v>0</v>
      </c>
      <c r="BB656" s="23">
        <v>0</v>
      </c>
      <c r="BC656" s="23">
        <v>0</v>
      </c>
      <c r="BD656" s="23">
        <v>0</v>
      </c>
      <c r="BE656" s="23">
        <v>0</v>
      </c>
      <c r="BF656" s="23">
        <v>0</v>
      </c>
      <c r="BG656" s="23">
        <v>0</v>
      </c>
    </row>
    <row r="657" spans="1:59" ht="105" x14ac:dyDescent="0.25">
      <c r="A657" s="22" t="s">
        <v>1174</v>
      </c>
      <c r="B657" s="21" t="s">
        <v>1241</v>
      </c>
      <c r="C657" s="22" t="s">
        <v>1243</v>
      </c>
      <c r="D657" s="23">
        <v>169.74189206288943</v>
      </c>
      <c r="E657" s="23">
        <v>0</v>
      </c>
      <c r="F657" s="23">
        <v>0</v>
      </c>
      <c r="G657" s="23">
        <v>0</v>
      </c>
      <c r="H657" s="23">
        <v>0</v>
      </c>
      <c r="I657" s="23">
        <v>0</v>
      </c>
      <c r="J657" s="23">
        <v>0</v>
      </c>
      <c r="K657" s="23">
        <v>0</v>
      </c>
      <c r="L657" s="23">
        <v>0</v>
      </c>
      <c r="M657" s="23">
        <v>0</v>
      </c>
      <c r="N657" s="23">
        <v>0</v>
      </c>
      <c r="O657" s="23">
        <v>0</v>
      </c>
      <c r="P657" s="23">
        <v>0</v>
      </c>
      <c r="Q657" s="23">
        <v>0</v>
      </c>
      <c r="R657" s="23">
        <v>0</v>
      </c>
      <c r="S657" s="23">
        <v>0</v>
      </c>
      <c r="T657" s="23">
        <v>0</v>
      </c>
      <c r="U657" s="23">
        <v>0</v>
      </c>
      <c r="V657" s="23">
        <v>0</v>
      </c>
      <c r="W657" s="23">
        <v>0</v>
      </c>
      <c r="X657" s="23">
        <v>0</v>
      </c>
      <c r="Y657" s="23">
        <v>0</v>
      </c>
      <c r="Z657" s="23">
        <v>0</v>
      </c>
      <c r="AA657" s="23">
        <v>0</v>
      </c>
      <c r="AB657" s="23">
        <v>0</v>
      </c>
      <c r="AC657" s="23">
        <v>0</v>
      </c>
      <c r="AD657" s="23">
        <v>0</v>
      </c>
      <c r="AE657" s="23">
        <v>0</v>
      </c>
      <c r="AF657" s="23">
        <v>0</v>
      </c>
      <c r="AG657" s="23">
        <v>0</v>
      </c>
      <c r="AH657" s="23">
        <v>0</v>
      </c>
      <c r="AI657" s="23">
        <v>0</v>
      </c>
      <c r="AJ657" s="23">
        <v>0</v>
      </c>
      <c r="AK657" s="23">
        <v>0</v>
      </c>
      <c r="AL657" s="23">
        <v>0</v>
      </c>
      <c r="AM657" s="23">
        <v>0</v>
      </c>
      <c r="AN657" s="23">
        <v>0</v>
      </c>
      <c r="AO657" s="23">
        <v>0</v>
      </c>
      <c r="AP657" s="23">
        <v>0</v>
      </c>
      <c r="AQ657" s="23">
        <v>0</v>
      </c>
      <c r="AR657" s="23">
        <v>0</v>
      </c>
      <c r="AS657" s="23">
        <v>0</v>
      </c>
      <c r="AT657" s="23">
        <v>0</v>
      </c>
      <c r="AU657" s="23">
        <v>0</v>
      </c>
      <c r="AV657" s="23">
        <v>0</v>
      </c>
      <c r="AW657" s="23">
        <v>0</v>
      </c>
      <c r="AX657" s="23">
        <v>0</v>
      </c>
      <c r="AY657" s="23">
        <v>0</v>
      </c>
      <c r="AZ657" s="23">
        <v>0</v>
      </c>
      <c r="BA657" s="23">
        <v>0</v>
      </c>
      <c r="BB657" s="23">
        <v>0</v>
      </c>
      <c r="BC657" s="23">
        <v>0</v>
      </c>
      <c r="BD657" s="23">
        <v>0</v>
      </c>
      <c r="BE657" s="23">
        <v>0</v>
      </c>
      <c r="BF657" s="23">
        <v>0</v>
      </c>
      <c r="BG657" s="23">
        <v>0</v>
      </c>
    </row>
    <row r="658" spans="1:59" ht="90" x14ac:dyDescent="0.25">
      <c r="A658" s="22" t="s">
        <v>1174</v>
      </c>
      <c r="B658" s="21" t="s">
        <v>1242</v>
      </c>
      <c r="C658" s="22" t="s">
        <v>1244</v>
      </c>
      <c r="D658" s="23">
        <v>2.5619003108434617</v>
      </c>
      <c r="E658" s="23">
        <v>0</v>
      </c>
      <c r="F658" s="23">
        <v>0</v>
      </c>
      <c r="G658" s="23">
        <v>0</v>
      </c>
      <c r="H658" s="23">
        <v>0</v>
      </c>
      <c r="I658" s="23">
        <v>0</v>
      </c>
      <c r="J658" s="23">
        <v>0</v>
      </c>
      <c r="K658" s="23">
        <v>0</v>
      </c>
      <c r="L658" s="23">
        <v>0</v>
      </c>
      <c r="M658" s="23">
        <v>0</v>
      </c>
      <c r="N658" s="23">
        <v>0</v>
      </c>
      <c r="O658" s="23">
        <v>0</v>
      </c>
      <c r="P658" s="23">
        <v>0</v>
      </c>
      <c r="Q658" s="23">
        <v>0</v>
      </c>
      <c r="R658" s="23">
        <v>0</v>
      </c>
      <c r="S658" s="23">
        <v>0</v>
      </c>
      <c r="T658" s="23">
        <v>0</v>
      </c>
      <c r="U658" s="23">
        <v>0</v>
      </c>
      <c r="V658" s="23">
        <v>0</v>
      </c>
      <c r="W658" s="23">
        <v>0</v>
      </c>
      <c r="X658" s="23">
        <v>0</v>
      </c>
      <c r="Y658" s="23">
        <v>0</v>
      </c>
      <c r="Z658" s="23">
        <v>0</v>
      </c>
      <c r="AA658" s="23">
        <v>0</v>
      </c>
      <c r="AB658" s="23">
        <v>0</v>
      </c>
      <c r="AC658" s="23">
        <v>0</v>
      </c>
      <c r="AD658" s="23">
        <v>0</v>
      </c>
      <c r="AE658" s="23">
        <v>0</v>
      </c>
      <c r="AF658" s="23">
        <v>0</v>
      </c>
      <c r="AG658" s="23">
        <v>0</v>
      </c>
      <c r="AH658" s="23">
        <v>0</v>
      </c>
      <c r="AI658" s="23">
        <v>0</v>
      </c>
      <c r="AJ658" s="23">
        <v>0</v>
      </c>
      <c r="AK658" s="23">
        <v>0</v>
      </c>
      <c r="AL658" s="23">
        <v>0</v>
      </c>
      <c r="AM658" s="23">
        <v>0</v>
      </c>
      <c r="AN658" s="23">
        <v>0</v>
      </c>
      <c r="AO658" s="23">
        <v>0</v>
      </c>
      <c r="AP658" s="23">
        <v>0</v>
      </c>
      <c r="AQ658" s="23">
        <v>0</v>
      </c>
      <c r="AR658" s="23">
        <v>0</v>
      </c>
      <c r="AS658" s="23">
        <v>0</v>
      </c>
      <c r="AT658" s="23">
        <v>0</v>
      </c>
      <c r="AU658" s="23">
        <v>0</v>
      </c>
      <c r="AV658" s="23">
        <v>0</v>
      </c>
      <c r="AW658" s="23">
        <v>0</v>
      </c>
      <c r="AX658" s="23">
        <v>0</v>
      </c>
      <c r="AY658" s="23">
        <v>0</v>
      </c>
      <c r="AZ658" s="23">
        <v>0</v>
      </c>
      <c r="BA658" s="23">
        <v>0</v>
      </c>
      <c r="BB658" s="23">
        <v>0</v>
      </c>
      <c r="BC658" s="23">
        <v>0</v>
      </c>
      <c r="BD658" s="23">
        <v>0</v>
      </c>
      <c r="BE658" s="23">
        <v>0</v>
      </c>
      <c r="BF658" s="23">
        <v>0</v>
      </c>
      <c r="BG658" s="23">
        <v>0</v>
      </c>
    </row>
    <row r="659" spans="1:59" ht="105" x14ac:dyDescent="0.25">
      <c r="A659" s="22" t="s">
        <v>1174</v>
      </c>
      <c r="B659" s="21" t="s">
        <v>1245</v>
      </c>
      <c r="C659" s="22" t="s">
        <v>1246</v>
      </c>
      <c r="D659" s="23">
        <v>25.472646344579942</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0</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c r="BD659" s="23">
        <v>0</v>
      </c>
      <c r="BE659" s="23">
        <v>0</v>
      </c>
      <c r="BF659" s="23">
        <v>0</v>
      </c>
      <c r="BG659" s="23">
        <v>0</v>
      </c>
    </row>
    <row r="660" spans="1:59" ht="90" x14ac:dyDescent="0.25">
      <c r="A660" s="22" t="s">
        <v>1174</v>
      </c>
      <c r="B660" s="21" t="s">
        <v>1247</v>
      </c>
      <c r="C660" s="22" t="s">
        <v>1248</v>
      </c>
      <c r="D660" s="23">
        <v>16.478209023245292</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D660" s="23">
        <v>0</v>
      </c>
      <c r="BE660" s="23">
        <v>0</v>
      </c>
      <c r="BF660" s="23">
        <v>0</v>
      </c>
      <c r="BG660" s="23">
        <v>0</v>
      </c>
    </row>
    <row r="661" spans="1:59" ht="135" x14ac:dyDescent="0.25">
      <c r="A661" s="22" t="s">
        <v>1174</v>
      </c>
      <c r="B661" s="21" t="s">
        <v>1249</v>
      </c>
      <c r="C661" s="22" t="s">
        <v>1253</v>
      </c>
      <c r="D661" s="23">
        <v>9.8142401157611516</v>
      </c>
      <c r="E661" s="23">
        <v>0</v>
      </c>
      <c r="F661" s="23">
        <v>0</v>
      </c>
      <c r="G661" s="23">
        <v>0</v>
      </c>
      <c r="H661" s="23">
        <v>0</v>
      </c>
      <c r="I661" s="23">
        <v>0</v>
      </c>
      <c r="J661" s="23">
        <v>0</v>
      </c>
      <c r="K661" s="23">
        <v>0</v>
      </c>
      <c r="L661" s="23">
        <v>0</v>
      </c>
      <c r="M661" s="23">
        <v>0</v>
      </c>
      <c r="N661" s="23">
        <v>0</v>
      </c>
      <c r="O661" s="23">
        <v>0</v>
      </c>
      <c r="P661" s="23">
        <v>0</v>
      </c>
      <c r="Q661" s="23">
        <v>0</v>
      </c>
      <c r="R661" s="23">
        <v>0</v>
      </c>
      <c r="S661" s="23">
        <v>0</v>
      </c>
      <c r="T661" s="23">
        <v>0</v>
      </c>
      <c r="U661" s="23">
        <v>0</v>
      </c>
      <c r="V661" s="23">
        <v>0</v>
      </c>
      <c r="W661" s="23">
        <v>0</v>
      </c>
      <c r="X661" s="23">
        <v>0</v>
      </c>
      <c r="Y661" s="23">
        <v>0</v>
      </c>
      <c r="Z661" s="23">
        <v>0</v>
      </c>
      <c r="AA661" s="23">
        <v>0</v>
      </c>
      <c r="AB661" s="23">
        <v>0</v>
      </c>
      <c r="AC661" s="23">
        <v>0</v>
      </c>
      <c r="AD661" s="23">
        <v>0</v>
      </c>
      <c r="AE661" s="23">
        <v>0</v>
      </c>
      <c r="AF661" s="23">
        <v>0</v>
      </c>
      <c r="AG661" s="23">
        <v>0</v>
      </c>
      <c r="AH661" s="23">
        <v>0</v>
      </c>
      <c r="AI661" s="23">
        <v>0</v>
      </c>
      <c r="AJ661" s="23">
        <v>0</v>
      </c>
      <c r="AK661" s="23">
        <v>0</v>
      </c>
      <c r="AL661" s="23">
        <v>0</v>
      </c>
      <c r="AM661" s="23">
        <v>0</v>
      </c>
      <c r="AN661" s="23">
        <v>0</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c r="BD661" s="23">
        <v>0</v>
      </c>
      <c r="BE661" s="23">
        <v>0</v>
      </c>
      <c r="BF661" s="23">
        <v>0</v>
      </c>
      <c r="BG661" s="23">
        <v>0</v>
      </c>
    </row>
    <row r="662" spans="1:59" ht="60" x14ac:dyDescent="0.25">
      <c r="A662" s="22" t="s">
        <v>1174</v>
      </c>
      <c r="B662" s="21" t="s">
        <v>1250</v>
      </c>
      <c r="C662" s="22" t="s">
        <v>1254</v>
      </c>
      <c r="D662" s="23">
        <v>258.33022967862752</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0</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c r="BD662" s="23">
        <v>0</v>
      </c>
      <c r="BE662" s="23">
        <v>0</v>
      </c>
      <c r="BF662" s="23">
        <v>0</v>
      </c>
      <c r="BG662" s="23">
        <v>0</v>
      </c>
    </row>
    <row r="663" spans="1:59" ht="135" x14ac:dyDescent="0.25">
      <c r="A663" s="22" t="s">
        <v>1174</v>
      </c>
      <c r="B663" s="21" t="s">
        <v>1251</v>
      </c>
      <c r="C663" s="22" t="s">
        <v>1255</v>
      </c>
      <c r="D663" s="23">
        <v>106.35095463734204</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v>0</v>
      </c>
      <c r="AE663" s="23">
        <v>0</v>
      </c>
      <c r="AF663" s="23">
        <v>0</v>
      </c>
      <c r="AG663" s="23">
        <v>0</v>
      </c>
      <c r="AH663" s="23">
        <v>0</v>
      </c>
      <c r="AI663" s="23">
        <v>0</v>
      </c>
      <c r="AJ663" s="23">
        <v>0</v>
      </c>
      <c r="AK663" s="23">
        <v>0</v>
      </c>
      <c r="AL663" s="23">
        <v>0</v>
      </c>
      <c r="AM663" s="23">
        <v>0</v>
      </c>
      <c r="AN663" s="23">
        <v>0</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c r="BD663" s="23">
        <v>0</v>
      </c>
      <c r="BE663" s="23">
        <v>0</v>
      </c>
      <c r="BF663" s="23">
        <v>0</v>
      </c>
      <c r="BG663" s="23">
        <v>0</v>
      </c>
    </row>
    <row r="664" spans="1:59" ht="120" x14ac:dyDescent="0.25">
      <c r="A664" s="22" t="s">
        <v>1174</v>
      </c>
      <c r="B664" s="21" t="s">
        <v>1252</v>
      </c>
      <c r="C664" s="22" t="s">
        <v>1256</v>
      </c>
      <c r="D664" s="23">
        <v>5.5401827803754031</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3">
        <v>0</v>
      </c>
      <c r="V664" s="23">
        <v>0</v>
      </c>
      <c r="W664" s="23">
        <v>0</v>
      </c>
      <c r="X664" s="23">
        <v>0</v>
      </c>
      <c r="Y664" s="23">
        <v>0</v>
      </c>
      <c r="Z664" s="23">
        <v>0</v>
      </c>
      <c r="AA664" s="23">
        <v>0</v>
      </c>
      <c r="AB664" s="23">
        <v>0</v>
      </c>
      <c r="AC664" s="23">
        <v>0</v>
      </c>
      <c r="AD664" s="23">
        <v>0</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D664" s="23">
        <v>0</v>
      </c>
      <c r="BE664" s="23">
        <v>0</v>
      </c>
      <c r="BF664" s="23">
        <v>0</v>
      </c>
      <c r="BG664" s="23">
        <v>0</v>
      </c>
    </row>
    <row r="665" spans="1:59" ht="90" x14ac:dyDescent="0.25">
      <c r="A665" s="22" t="s">
        <v>1174</v>
      </c>
      <c r="B665" s="21" t="s">
        <v>1257</v>
      </c>
      <c r="C665" s="22" t="s">
        <v>1259</v>
      </c>
      <c r="D665" s="23">
        <v>1.2387080608312921</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3">
        <v>0</v>
      </c>
      <c r="V665" s="23">
        <v>0</v>
      </c>
      <c r="W665" s="23">
        <v>0</v>
      </c>
      <c r="X665" s="23">
        <v>0</v>
      </c>
      <c r="Y665" s="23">
        <v>0</v>
      </c>
      <c r="Z665" s="23">
        <v>0</v>
      </c>
      <c r="AA665" s="23">
        <v>0</v>
      </c>
      <c r="AB665" s="23">
        <v>0</v>
      </c>
      <c r="AC665" s="23">
        <v>0</v>
      </c>
      <c r="AD665" s="23">
        <v>0</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c r="BD665" s="23">
        <v>0</v>
      </c>
      <c r="BE665" s="23">
        <v>0</v>
      </c>
      <c r="BF665" s="23">
        <v>0</v>
      </c>
      <c r="BG665" s="23">
        <v>0</v>
      </c>
    </row>
    <row r="666" spans="1:59" ht="90" x14ac:dyDescent="0.25">
      <c r="A666" s="22" t="s">
        <v>1174</v>
      </c>
      <c r="B666" s="21" t="s">
        <v>1258</v>
      </c>
      <c r="C666" s="22" t="s">
        <v>1260</v>
      </c>
      <c r="D666" s="23">
        <v>0.81337955080314839</v>
      </c>
      <c r="E666" s="23">
        <v>0.75587514999999994</v>
      </c>
      <c r="F666" s="23">
        <v>0</v>
      </c>
      <c r="G666" s="23">
        <v>0</v>
      </c>
      <c r="H666" s="23">
        <v>0</v>
      </c>
      <c r="I666" s="23">
        <v>0</v>
      </c>
      <c r="J666" s="23">
        <v>0</v>
      </c>
      <c r="K666" s="23">
        <v>0</v>
      </c>
      <c r="L666" s="23">
        <v>1</v>
      </c>
      <c r="M666" s="23">
        <v>0</v>
      </c>
      <c r="N666" s="23">
        <v>0</v>
      </c>
      <c r="O666" s="23">
        <v>1</v>
      </c>
      <c r="P666" s="23">
        <v>0.75587514999999994</v>
      </c>
      <c r="Q666" s="23">
        <v>0</v>
      </c>
      <c r="R666" s="23">
        <v>0</v>
      </c>
      <c r="S666" s="23">
        <v>0</v>
      </c>
      <c r="T666" s="23">
        <v>0</v>
      </c>
      <c r="U666" s="23">
        <v>0</v>
      </c>
      <c r="V666" s="23">
        <v>0</v>
      </c>
      <c r="W666" s="23">
        <v>1</v>
      </c>
      <c r="X666" s="23">
        <v>0</v>
      </c>
      <c r="Y666" s="23">
        <v>0</v>
      </c>
      <c r="Z666" s="23">
        <v>1</v>
      </c>
      <c r="AA666" s="23">
        <v>0</v>
      </c>
      <c r="AB666" s="23">
        <v>0</v>
      </c>
      <c r="AC666" s="23">
        <v>0</v>
      </c>
      <c r="AD666" s="23">
        <v>0</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c r="BD666" s="23">
        <v>0</v>
      </c>
      <c r="BE666" s="23">
        <v>0</v>
      </c>
      <c r="BF666" s="23">
        <v>0</v>
      </c>
      <c r="BG666" s="23">
        <v>0</v>
      </c>
    </row>
    <row r="667" spans="1:59" ht="90" x14ac:dyDescent="0.25">
      <c r="A667" s="22" t="s">
        <v>1174</v>
      </c>
      <c r="B667" s="21" t="s">
        <v>1261</v>
      </c>
      <c r="C667" s="22" t="s">
        <v>1262</v>
      </c>
      <c r="D667" s="23">
        <v>1.5480898508913046</v>
      </c>
      <c r="E667" s="23">
        <v>0</v>
      </c>
      <c r="F667" s="23">
        <v>0</v>
      </c>
      <c r="G667" s="23">
        <v>0</v>
      </c>
      <c r="H667" s="23">
        <v>0</v>
      </c>
      <c r="I667" s="23">
        <v>0</v>
      </c>
      <c r="J667" s="23">
        <v>0</v>
      </c>
      <c r="K667" s="23">
        <v>0</v>
      </c>
      <c r="L667" s="23">
        <v>0</v>
      </c>
      <c r="M667" s="23">
        <v>0</v>
      </c>
      <c r="N667" s="23">
        <v>0</v>
      </c>
      <c r="O667" s="23">
        <v>0</v>
      </c>
      <c r="P667" s="23">
        <v>0</v>
      </c>
      <c r="Q667" s="23">
        <v>0</v>
      </c>
      <c r="R667" s="23">
        <v>0</v>
      </c>
      <c r="S667" s="23">
        <v>0</v>
      </c>
      <c r="T667" s="23">
        <v>0</v>
      </c>
      <c r="U667" s="23">
        <v>0</v>
      </c>
      <c r="V667" s="23">
        <v>0</v>
      </c>
      <c r="W667" s="23">
        <v>0</v>
      </c>
      <c r="X667" s="23">
        <v>0</v>
      </c>
      <c r="Y667" s="23">
        <v>0</v>
      </c>
      <c r="Z667" s="23">
        <v>0</v>
      </c>
      <c r="AA667" s="23">
        <v>0</v>
      </c>
      <c r="AB667" s="23">
        <v>0</v>
      </c>
      <c r="AC667" s="23">
        <v>0</v>
      </c>
      <c r="AD667" s="23">
        <v>0</v>
      </c>
      <c r="AE667" s="23">
        <v>0</v>
      </c>
      <c r="AF667" s="23">
        <v>0</v>
      </c>
      <c r="AG667" s="23">
        <v>0</v>
      </c>
      <c r="AH667" s="23">
        <v>0</v>
      </c>
      <c r="AI667" s="23">
        <v>0</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D667" s="23">
        <v>0</v>
      </c>
      <c r="BE667" s="23">
        <v>0</v>
      </c>
      <c r="BF667" s="23">
        <v>0</v>
      </c>
      <c r="BG667" s="23">
        <v>0</v>
      </c>
    </row>
    <row r="668" spans="1:59" ht="165" x14ac:dyDescent="0.25">
      <c r="A668" s="22" t="s">
        <v>1174</v>
      </c>
      <c r="B668" s="21" t="s">
        <v>1263</v>
      </c>
      <c r="C668" s="22" t="s">
        <v>1264</v>
      </c>
      <c r="D668" s="23">
        <v>41.217715033299584</v>
      </c>
      <c r="E668" s="23">
        <v>0</v>
      </c>
      <c r="F668" s="23">
        <v>0</v>
      </c>
      <c r="G668" s="23">
        <v>0</v>
      </c>
      <c r="H668" s="23">
        <v>0</v>
      </c>
      <c r="I668" s="23">
        <v>0</v>
      </c>
      <c r="J668" s="23">
        <v>0</v>
      </c>
      <c r="K668" s="23">
        <v>0</v>
      </c>
      <c r="L668" s="23">
        <v>0</v>
      </c>
      <c r="M668" s="23">
        <v>0</v>
      </c>
      <c r="N668" s="23">
        <v>0</v>
      </c>
      <c r="O668" s="23">
        <v>0</v>
      </c>
      <c r="P668" s="23">
        <v>0</v>
      </c>
      <c r="Q668" s="23">
        <v>0</v>
      </c>
      <c r="R668" s="23">
        <v>0</v>
      </c>
      <c r="S668" s="23">
        <v>0</v>
      </c>
      <c r="T668" s="23">
        <v>0</v>
      </c>
      <c r="U668" s="23">
        <v>0</v>
      </c>
      <c r="V668" s="23">
        <v>0</v>
      </c>
      <c r="W668" s="23">
        <v>0</v>
      </c>
      <c r="X668" s="23">
        <v>0</v>
      </c>
      <c r="Y668" s="23">
        <v>0</v>
      </c>
      <c r="Z668" s="23">
        <v>0</v>
      </c>
      <c r="AA668" s="23">
        <v>0</v>
      </c>
      <c r="AB668" s="23">
        <v>0</v>
      </c>
      <c r="AC668" s="23">
        <v>0</v>
      </c>
      <c r="AD668" s="23">
        <v>0</v>
      </c>
      <c r="AE668" s="23">
        <v>0</v>
      </c>
      <c r="AF668" s="23">
        <v>0</v>
      </c>
      <c r="AG668" s="23">
        <v>0</v>
      </c>
      <c r="AH668" s="23">
        <v>0</v>
      </c>
      <c r="AI668" s="23">
        <v>0</v>
      </c>
      <c r="AJ668" s="23">
        <v>0</v>
      </c>
      <c r="AK668" s="23">
        <v>0</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c r="BD668" s="23">
        <v>0</v>
      </c>
      <c r="BE668" s="23">
        <v>0</v>
      </c>
      <c r="BF668" s="23">
        <v>0</v>
      </c>
      <c r="BG668" s="23">
        <v>0</v>
      </c>
    </row>
    <row r="669" spans="1:59" ht="105" x14ac:dyDescent="0.25">
      <c r="A669" s="22" t="s">
        <v>1174</v>
      </c>
      <c r="B669" s="21" t="s">
        <v>1265</v>
      </c>
      <c r="C669" s="22" t="s">
        <v>1266</v>
      </c>
      <c r="D669" s="23">
        <v>46.725508156413341</v>
      </c>
      <c r="E669" s="23">
        <v>0</v>
      </c>
      <c r="F669" s="23">
        <v>0</v>
      </c>
      <c r="G669" s="23">
        <v>0</v>
      </c>
      <c r="H669" s="23">
        <v>0</v>
      </c>
      <c r="I669" s="23">
        <v>0</v>
      </c>
      <c r="J669" s="23">
        <v>0</v>
      </c>
      <c r="K669" s="23">
        <v>0</v>
      </c>
      <c r="L669" s="23">
        <v>0</v>
      </c>
      <c r="M669" s="23">
        <v>0</v>
      </c>
      <c r="N669" s="23">
        <v>0</v>
      </c>
      <c r="O669" s="23">
        <v>0</v>
      </c>
      <c r="P669" s="23">
        <v>0</v>
      </c>
      <c r="Q669" s="23">
        <v>0</v>
      </c>
      <c r="R669" s="23">
        <v>0</v>
      </c>
      <c r="S669" s="23">
        <v>0</v>
      </c>
      <c r="T669" s="23">
        <v>0</v>
      </c>
      <c r="U669" s="23">
        <v>0</v>
      </c>
      <c r="V669" s="23">
        <v>0</v>
      </c>
      <c r="W669" s="23">
        <v>0</v>
      </c>
      <c r="X669" s="23">
        <v>0</v>
      </c>
      <c r="Y669" s="23">
        <v>0</v>
      </c>
      <c r="Z669" s="23">
        <v>0</v>
      </c>
      <c r="AA669" s="23">
        <v>0</v>
      </c>
      <c r="AB669" s="23">
        <v>0</v>
      </c>
      <c r="AC669" s="23">
        <v>0</v>
      </c>
      <c r="AD669" s="23">
        <v>0</v>
      </c>
      <c r="AE669" s="23">
        <v>0</v>
      </c>
      <c r="AF669" s="23">
        <v>0</v>
      </c>
      <c r="AG669" s="23">
        <v>0</v>
      </c>
      <c r="AH669" s="23">
        <v>0</v>
      </c>
      <c r="AI669" s="23">
        <v>0</v>
      </c>
      <c r="AJ669" s="23">
        <v>0</v>
      </c>
      <c r="AK669" s="23">
        <v>0</v>
      </c>
      <c r="AL669" s="23">
        <v>0</v>
      </c>
      <c r="AM669" s="23">
        <v>0</v>
      </c>
      <c r="AN669" s="23">
        <v>0</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D669" s="23">
        <v>0</v>
      </c>
      <c r="BE669" s="23">
        <v>0</v>
      </c>
      <c r="BF669" s="23">
        <v>0</v>
      </c>
      <c r="BG669" s="23">
        <v>0</v>
      </c>
    </row>
    <row r="670" spans="1:59" ht="105" x14ac:dyDescent="0.25">
      <c r="A670" s="22" t="s">
        <v>1174</v>
      </c>
      <c r="B670" s="21" t="s">
        <v>1267</v>
      </c>
      <c r="C670" s="22" t="s">
        <v>1268</v>
      </c>
      <c r="D670" s="23">
        <v>91.249371891732977</v>
      </c>
      <c r="E670" s="23">
        <v>0</v>
      </c>
      <c r="F670" s="23">
        <v>0</v>
      </c>
      <c r="G670" s="23">
        <v>0</v>
      </c>
      <c r="H670" s="23">
        <v>0</v>
      </c>
      <c r="I670" s="23">
        <v>0</v>
      </c>
      <c r="J670" s="23">
        <v>0</v>
      </c>
      <c r="K670" s="23">
        <v>0</v>
      </c>
      <c r="L670" s="23">
        <v>0</v>
      </c>
      <c r="M670" s="23">
        <v>0</v>
      </c>
      <c r="N670" s="23">
        <v>0</v>
      </c>
      <c r="O670" s="23">
        <v>0</v>
      </c>
      <c r="P670" s="23">
        <v>0</v>
      </c>
      <c r="Q670" s="23">
        <v>0</v>
      </c>
      <c r="R670" s="23">
        <v>0</v>
      </c>
      <c r="S670" s="23">
        <v>0</v>
      </c>
      <c r="T670" s="23">
        <v>0</v>
      </c>
      <c r="U670" s="23">
        <v>0</v>
      </c>
      <c r="V670" s="23">
        <v>0</v>
      </c>
      <c r="W670" s="23">
        <v>0</v>
      </c>
      <c r="X670" s="23">
        <v>0</v>
      </c>
      <c r="Y670" s="23">
        <v>0</v>
      </c>
      <c r="Z670" s="23">
        <v>0</v>
      </c>
      <c r="AA670" s="23">
        <v>0</v>
      </c>
      <c r="AB670" s="23">
        <v>0</v>
      </c>
      <c r="AC670" s="23">
        <v>0</v>
      </c>
      <c r="AD670" s="23">
        <v>0</v>
      </c>
      <c r="AE670" s="23">
        <v>0</v>
      </c>
      <c r="AF670" s="23">
        <v>0</v>
      </c>
      <c r="AG670" s="23">
        <v>0</v>
      </c>
      <c r="AH670" s="23">
        <v>0</v>
      </c>
      <c r="AI670" s="23">
        <v>0</v>
      </c>
      <c r="AJ670" s="23">
        <v>0</v>
      </c>
      <c r="AK670" s="23">
        <v>0</v>
      </c>
      <c r="AL670" s="23">
        <v>0</v>
      </c>
      <c r="AM670" s="23">
        <v>0</v>
      </c>
      <c r="AN670" s="23">
        <v>0</v>
      </c>
      <c r="AO670" s="23">
        <v>0</v>
      </c>
      <c r="AP670" s="23">
        <v>0</v>
      </c>
      <c r="AQ670" s="23">
        <v>0</v>
      </c>
      <c r="AR670" s="23">
        <v>0</v>
      </c>
      <c r="AS670" s="23">
        <v>0</v>
      </c>
      <c r="AT670" s="23">
        <v>0</v>
      </c>
      <c r="AU670" s="23">
        <v>0</v>
      </c>
      <c r="AV670" s="23">
        <v>0</v>
      </c>
      <c r="AW670" s="23">
        <v>0</v>
      </c>
      <c r="AX670" s="23">
        <v>0</v>
      </c>
      <c r="AY670" s="23">
        <v>0</v>
      </c>
      <c r="AZ670" s="23">
        <v>0</v>
      </c>
      <c r="BA670" s="23">
        <v>0</v>
      </c>
      <c r="BB670" s="23">
        <v>0</v>
      </c>
      <c r="BC670" s="23">
        <v>0</v>
      </c>
      <c r="BD670" s="23">
        <v>0</v>
      </c>
      <c r="BE670" s="23">
        <v>0</v>
      </c>
      <c r="BF670" s="23">
        <v>0</v>
      </c>
      <c r="BG670" s="23">
        <v>0</v>
      </c>
    </row>
    <row r="671" spans="1:59" ht="45" x14ac:dyDescent="0.25">
      <c r="A671" s="22" t="s">
        <v>1174</v>
      </c>
      <c r="B671" s="21" t="s">
        <v>1269</v>
      </c>
      <c r="C671" s="22" t="s">
        <v>1271</v>
      </c>
      <c r="D671" s="23">
        <v>1.5528633494018487</v>
      </c>
      <c r="E671" s="23">
        <v>0</v>
      </c>
      <c r="F671" s="23">
        <v>0</v>
      </c>
      <c r="G671" s="23">
        <v>0</v>
      </c>
      <c r="H671" s="23">
        <v>0</v>
      </c>
      <c r="I671" s="23">
        <v>0</v>
      </c>
      <c r="J671" s="23">
        <v>0</v>
      </c>
      <c r="K671" s="23">
        <v>0</v>
      </c>
      <c r="L671" s="23">
        <v>0</v>
      </c>
      <c r="M671" s="23">
        <v>0</v>
      </c>
      <c r="N671" s="23">
        <v>0</v>
      </c>
      <c r="O671" s="23">
        <v>0</v>
      </c>
      <c r="P671" s="23">
        <v>0</v>
      </c>
      <c r="Q671" s="23">
        <v>0</v>
      </c>
      <c r="R671" s="23">
        <v>0</v>
      </c>
      <c r="S671" s="23">
        <v>0</v>
      </c>
      <c r="T671" s="23">
        <v>0</v>
      </c>
      <c r="U671" s="23">
        <v>0</v>
      </c>
      <c r="V671" s="23">
        <v>0</v>
      </c>
      <c r="W671" s="23">
        <v>0</v>
      </c>
      <c r="X671" s="23">
        <v>0</v>
      </c>
      <c r="Y671" s="23">
        <v>0</v>
      </c>
      <c r="Z671" s="23">
        <v>0</v>
      </c>
      <c r="AA671" s="23">
        <v>0</v>
      </c>
      <c r="AB671" s="23">
        <v>0</v>
      </c>
      <c r="AC671" s="23">
        <v>0</v>
      </c>
      <c r="AD671" s="23">
        <v>0</v>
      </c>
      <c r="AE671" s="23">
        <v>0</v>
      </c>
      <c r="AF671" s="23">
        <v>0</v>
      </c>
      <c r="AG671" s="23">
        <v>0</v>
      </c>
      <c r="AH671" s="23">
        <v>0</v>
      </c>
      <c r="AI671" s="23">
        <v>0</v>
      </c>
      <c r="AJ671" s="23">
        <v>0</v>
      </c>
      <c r="AK671" s="23">
        <v>0</v>
      </c>
      <c r="AL671" s="23">
        <v>0</v>
      </c>
      <c r="AM671" s="23">
        <v>0</v>
      </c>
      <c r="AN671" s="23">
        <v>0</v>
      </c>
      <c r="AO671" s="23">
        <v>0</v>
      </c>
      <c r="AP671" s="23">
        <v>0</v>
      </c>
      <c r="AQ671" s="23">
        <v>0</v>
      </c>
      <c r="AR671" s="23">
        <v>0</v>
      </c>
      <c r="AS671" s="23">
        <v>0</v>
      </c>
      <c r="AT671" s="23">
        <v>0</v>
      </c>
      <c r="AU671" s="23">
        <v>0</v>
      </c>
      <c r="AV671" s="23">
        <v>0</v>
      </c>
      <c r="AW671" s="23">
        <v>0</v>
      </c>
      <c r="AX671" s="23">
        <v>0</v>
      </c>
      <c r="AY671" s="23">
        <v>0</v>
      </c>
      <c r="AZ671" s="23">
        <v>0</v>
      </c>
      <c r="BA671" s="23">
        <v>0</v>
      </c>
      <c r="BB671" s="23">
        <v>0</v>
      </c>
      <c r="BC671" s="23">
        <v>0</v>
      </c>
      <c r="BD671" s="23">
        <v>0</v>
      </c>
      <c r="BE671" s="23">
        <v>0</v>
      </c>
      <c r="BF671" s="23">
        <v>0</v>
      </c>
      <c r="BG671" s="23">
        <v>0</v>
      </c>
    </row>
    <row r="672" spans="1:59" ht="45" x14ac:dyDescent="0.25">
      <c r="A672" s="22" t="s">
        <v>1174</v>
      </c>
      <c r="B672" s="21" t="s">
        <v>1270</v>
      </c>
      <c r="C672" s="22" t="s">
        <v>1272</v>
      </c>
      <c r="D672" s="23">
        <v>1.4400910591404952</v>
      </c>
      <c r="E672" s="23">
        <v>0</v>
      </c>
      <c r="F672" s="23">
        <v>0</v>
      </c>
      <c r="G672" s="23">
        <v>0</v>
      </c>
      <c r="H672" s="23">
        <v>0</v>
      </c>
      <c r="I672" s="23">
        <v>0</v>
      </c>
      <c r="J672" s="23">
        <v>0</v>
      </c>
      <c r="K672" s="23">
        <v>0</v>
      </c>
      <c r="L672" s="23">
        <v>0</v>
      </c>
      <c r="M672" s="23">
        <v>0</v>
      </c>
      <c r="N672" s="23">
        <v>0</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0</v>
      </c>
      <c r="AE672" s="23">
        <v>0</v>
      </c>
      <c r="AF672" s="23">
        <v>0</v>
      </c>
      <c r="AG672" s="23">
        <v>0</v>
      </c>
      <c r="AH672" s="23">
        <v>0</v>
      </c>
      <c r="AI672" s="23">
        <v>0</v>
      </c>
      <c r="AJ672" s="23">
        <v>0</v>
      </c>
      <c r="AK672" s="23">
        <v>0</v>
      </c>
      <c r="AL672" s="23">
        <v>0</v>
      </c>
      <c r="AM672" s="23">
        <v>0</v>
      </c>
      <c r="AN672" s="23">
        <v>0</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c r="BD672" s="23">
        <v>0</v>
      </c>
      <c r="BE672" s="23">
        <v>0</v>
      </c>
      <c r="BF672" s="23">
        <v>0</v>
      </c>
      <c r="BG672" s="23">
        <v>0</v>
      </c>
    </row>
    <row r="673" spans="1:59" ht="60" x14ac:dyDescent="0.25">
      <c r="A673" s="22" t="s">
        <v>1174</v>
      </c>
      <c r="B673" s="21" t="s">
        <v>1273</v>
      </c>
      <c r="C673" s="22" t="s">
        <v>1274</v>
      </c>
      <c r="D673" s="23" t="s">
        <v>532</v>
      </c>
      <c r="E673" s="23">
        <v>0</v>
      </c>
      <c r="F673" s="23">
        <v>0</v>
      </c>
      <c r="G673" s="23">
        <v>0</v>
      </c>
      <c r="H673" s="23">
        <v>0</v>
      </c>
      <c r="I673" s="23">
        <v>0</v>
      </c>
      <c r="J673" s="23">
        <v>0</v>
      </c>
      <c r="K673" s="23">
        <v>0</v>
      </c>
      <c r="L673" s="23">
        <v>0</v>
      </c>
      <c r="M673" s="23">
        <v>0</v>
      </c>
      <c r="N673" s="23">
        <v>0</v>
      </c>
      <c r="O673" s="23">
        <v>0</v>
      </c>
      <c r="P673" s="23">
        <v>0</v>
      </c>
      <c r="Q673" s="23">
        <v>0</v>
      </c>
      <c r="R673" s="23">
        <v>0</v>
      </c>
      <c r="S673" s="23">
        <v>0</v>
      </c>
      <c r="T673" s="23">
        <v>0</v>
      </c>
      <c r="U673" s="23">
        <v>0</v>
      </c>
      <c r="V673" s="23">
        <v>0</v>
      </c>
      <c r="W673" s="23">
        <v>0</v>
      </c>
      <c r="X673" s="23">
        <v>0</v>
      </c>
      <c r="Y673" s="23">
        <v>0</v>
      </c>
      <c r="Z673" s="23">
        <v>0</v>
      </c>
      <c r="AA673" s="23">
        <v>0</v>
      </c>
      <c r="AB673" s="23">
        <v>0</v>
      </c>
      <c r="AC673" s="23">
        <v>0</v>
      </c>
      <c r="AD673" s="23">
        <v>0</v>
      </c>
      <c r="AE673" s="23">
        <v>0</v>
      </c>
      <c r="AF673" s="23">
        <v>0</v>
      </c>
      <c r="AG673" s="23">
        <v>0</v>
      </c>
      <c r="AH673" s="23">
        <v>0</v>
      </c>
      <c r="AI673" s="23">
        <v>0</v>
      </c>
      <c r="AJ673" s="23">
        <v>0</v>
      </c>
      <c r="AK673" s="23">
        <v>0</v>
      </c>
      <c r="AL673" s="23">
        <v>0</v>
      </c>
      <c r="AM673" s="23">
        <v>0</v>
      </c>
      <c r="AN673" s="23">
        <v>0</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c r="BD673" s="23">
        <v>0</v>
      </c>
      <c r="BE673" s="23">
        <v>0</v>
      </c>
      <c r="BF673" s="23">
        <v>0</v>
      </c>
      <c r="BG673" s="23">
        <v>0</v>
      </c>
    </row>
    <row r="674" spans="1:59" ht="90" x14ac:dyDescent="0.25">
      <c r="A674" s="22" t="s">
        <v>1174</v>
      </c>
      <c r="B674" s="21" t="s">
        <v>1275</v>
      </c>
      <c r="C674" s="22" t="s">
        <v>1276</v>
      </c>
      <c r="D674" s="23">
        <v>61.706466787930388</v>
      </c>
      <c r="E674" s="23">
        <v>0</v>
      </c>
      <c r="F674" s="23">
        <v>0</v>
      </c>
      <c r="G674" s="23">
        <v>0</v>
      </c>
      <c r="H674" s="23">
        <v>0</v>
      </c>
      <c r="I674" s="23">
        <v>0</v>
      </c>
      <c r="J674" s="23">
        <v>0</v>
      </c>
      <c r="K674" s="23">
        <v>0</v>
      </c>
      <c r="L674" s="23">
        <v>0</v>
      </c>
      <c r="M674" s="23">
        <v>0</v>
      </c>
      <c r="N674" s="23">
        <v>0</v>
      </c>
      <c r="O674" s="23">
        <v>0</v>
      </c>
      <c r="P674" s="23">
        <v>0</v>
      </c>
      <c r="Q674" s="23">
        <v>0</v>
      </c>
      <c r="R674" s="23">
        <v>0</v>
      </c>
      <c r="S674" s="23">
        <v>0</v>
      </c>
      <c r="T674" s="23">
        <v>0</v>
      </c>
      <c r="U674" s="23">
        <v>0</v>
      </c>
      <c r="V674" s="23">
        <v>0</v>
      </c>
      <c r="W674" s="23">
        <v>0</v>
      </c>
      <c r="X674" s="23">
        <v>0</v>
      </c>
      <c r="Y674" s="23">
        <v>0</v>
      </c>
      <c r="Z674" s="23">
        <v>0</v>
      </c>
      <c r="AA674" s="23">
        <v>0</v>
      </c>
      <c r="AB674" s="23">
        <v>0</v>
      </c>
      <c r="AC674" s="23">
        <v>0</v>
      </c>
      <c r="AD674" s="23">
        <v>0</v>
      </c>
      <c r="AE674" s="23">
        <v>0</v>
      </c>
      <c r="AF674" s="23">
        <v>0</v>
      </c>
      <c r="AG674" s="23">
        <v>0</v>
      </c>
      <c r="AH674" s="23">
        <v>0</v>
      </c>
      <c r="AI674" s="23">
        <v>0</v>
      </c>
      <c r="AJ674" s="23">
        <v>0</v>
      </c>
      <c r="AK674" s="23">
        <v>0</v>
      </c>
      <c r="AL674" s="23">
        <v>0</v>
      </c>
      <c r="AM674" s="23">
        <v>0</v>
      </c>
      <c r="AN674" s="23">
        <v>0</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c r="BD674" s="23">
        <v>0</v>
      </c>
      <c r="BE674" s="23">
        <v>0</v>
      </c>
      <c r="BF674" s="23">
        <v>0</v>
      </c>
      <c r="BG674" s="23">
        <v>0</v>
      </c>
    </row>
    <row r="675" spans="1:59" ht="180" x14ac:dyDescent="0.25">
      <c r="A675" s="22" t="s">
        <v>1174</v>
      </c>
      <c r="B675" s="21" t="s">
        <v>1277</v>
      </c>
      <c r="C675" s="22" t="s">
        <v>1278</v>
      </c>
      <c r="D675" s="23" t="s">
        <v>532</v>
      </c>
      <c r="E675" s="23">
        <v>0</v>
      </c>
      <c r="F675" s="23">
        <v>0</v>
      </c>
      <c r="G675" s="23">
        <v>0</v>
      </c>
      <c r="H675" s="23">
        <v>0</v>
      </c>
      <c r="I675" s="23">
        <v>0</v>
      </c>
      <c r="J675" s="23">
        <v>0</v>
      </c>
      <c r="K675" s="23">
        <v>0</v>
      </c>
      <c r="L675" s="23">
        <v>0</v>
      </c>
      <c r="M675" s="23">
        <v>0</v>
      </c>
      <c r="N675" s="23">
        <v>0</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0</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c r="BD675" s="23">
        <v>0</v>
      </c>
      <c r="BE675" s="23">
        <v>0</v>
      </c>
      <c r="BF675" s="23">
        <v>0</v>
      </c>
      <c r="BG675" s="23">
        <v>0</v>
      </c>
    </row>
    <row r="676" spans="1:59" ht="45" x14ac:dyDescent="0.25">
      <c r="A676" s="22" t="s">
        <v>1174</v>
      </c>
      <c r="B676" s="21" t="s">
        <v>1279</v>
      </c>
      <c r="C676" s="22" t="s">
        <v>1280</v>
      </c>
      <c r="D676" s="23" t="s">
        <v>532</v>
      </c>
      <c r="E676" s="23">
        <v>0</v>
      </c>
      <c r="F676" s="23">
        <v>0</v>
      </c>
      <c r="G676" s="23">
        <v>0</v>
      </c>
      <c r="H676" s="23">
        <v>0</v>
      </c>
      <c r="I676" s="23">
        <v>0</v>
      </c>
      <c r="J676" s="23">
        <v>0</v>
      </c>
      <c r="K676" s="23">
        <v>0</v>
      </c>
      <c r="L676" s="23">
        <v>0</v>
      </c>
      <c r="M676" s="23">
        <v>0</v>
      </c>
      <c r="N676" s="23">
        <v>0</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v>
      </c>
      <c r="AE676" s="23">
        <v>0</v>
      </c>
      <c r="AF676" s="23">
        <v>0</v>
      </c>
      <c r="AG676" s="23">
        <v>0</v>
      </c>
      <c r="AH676" s="23">
        <v>0</v>
      </c>
      <c r="AI676" s="23">
        <v>0</v>
      </c>
      <c r="AJ676" s="23">
        <v>0</v>
      </c>
      <c r="AK676" s="23">
        <v>0</v>
      </c>
      <c r="AL676" s="23">
        <v>0</v>
      </c>
      <c r="AM676" s="23">
        <v>0</v>
      </c>
      <c r="AN676" s="23">
        <v>0</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c r="BD676" s="23">
        <v>0</v>
      </c>
      <c r="BE676" s="23">
        <v>0</v>
      </c>
      <c r="BF676" s="23">
        <v>0</v>
      </c>
      <c r="BG676" s="23">
        <v>0</v>
      </c>
    </row>
    <row r="677" spans="1:59" ht="105" x14ac:dyDescent="0.25">
      <c r="A677" s="22" t="s">
        <v>1174</v>
      </c>
      <c r="B677" s="21" t="s">
        <v>1281</v>
      </c>
      <c r="C677" s="22" t="s">
        <v>1292</v>
      </c>
      <c r="D677" s="23">
        <v>1653.980663258234</v>
      </c>
      <c r="E677" s="23">
        <v>0</v>
      </c>
      <c r="F677" s="23">
        <v>0</v>
      </c>
      <c r="G677" s="23">
        <v>0</v>
      </c>
      <c r="H677" s="23">
        <v>0</v>
      </c>
      <c r="I677" s="23">
        <v>0</v>
      </c>
      <c r="J677" s="23">
        <v>0</v>
      </c>
      <c r="K677" s="23">
        <v>0</v>
      </c>
      <c r="L677" s="23">
        <v>0</v>
      </c>
      <c r="M677" s="23">
        <v>0</v>
      </c>
      <c r="N677" s="23">
        <v>0</v>
      </c>
      <c r="O677" s="23">
        <v>0</v>
      </c>
      <c r="P677" s="23">
        <v>0</v>
      </c>
      <c r="Q677" s="23">
        <v>0</v>
      </c>
      <c r="R677" s="23">
        <v>0</v>
      </c>
      <c r="S677" s="23">
        <v>0</v>
      </c>
      <c r="T677" s="23">
        <v>0</v>
      </c>
      <c r="U677" s="23">
        <v>0</v>
      </c>
      <c r="V677" s="23">
        <v>0</v>
      </c>
      <c r="W677" s="23">
        <v>0</v>
      </c>
      <c r="X677" s="23">
        <v>0</v>
      </c>
      <c r="Y677" s="23">
        <v>0</v>
      </c>
      <c r="Z677" s="23">
        <v>0</v>
      </c>
      <c r="AA677" s="23">
        <v>0</v>
      </c>
      <c r="AB677" s="23">
        <v>0</v>
      </c>
      <c r="AC677" s="23">
        <v>0</v>
      </c>
      <c r="AD677" s="23">
        <v>0</v>
      </c>
      <c r="AE677" s="23">
        <v>0</v>
      </c>
      <c r="AF677" s="23">
        <v>0</v>
      </c>
      <c r="AG677" s="23">
        <v>0</v>
      </c>
      <c r="AH677" s="23">
        <v>0</v>
      </c>
      <c r="AI677" s="23">
        <v>0</v>
      </c>
      <c r="AJ677" s="23">
        <v>0</v>
      </c>
      <c r="AK677" s="23">
        <v>0</v>
      </c>
      <c r="AL677" s="23">
        <v>0</v>
      </c>
      <c r="AM677" s="23">
        <v>0</v>
      </c>
      <c r="AN677" s="23">
        <v>0</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c r="BD677" s="23">
        <v>0</v>
      </c>
      <c r="BE677" s="23">
        <v>0</v>
      </c>
      <c r="BF677" s="23">
        <v>0</v>
      </c>
      <c r="BG677" s="23">
        <v>0</v>
      </c>
    </row>
    <row r="678" spans="1:59" ht="150" x14ac:dyDescent="0.25">
      <c r="A678" s="22" t="s">
        <v>1174</v>
      </c>
      <c r="B678" s="21" t="s">
        <v>1282</v>
      </c>
      <c r="C678" s="22" t="s">
        <v>1293</v>
      </c>
      <c r="D678" s="23">
        <v>6.0471032358615222</v>
      </c>
      <c r="E678" s="23">
        <v>0</v>
      </c>
      <c r="F678" s="23">
        <v>0</v>
      </c>
      <c r="G678" s="23">
        <v>0</v>
      </c>
      <c r="H678" s="23">
        <v>0</v>
      </c>
      <c r="I678" s="23">
        <v>0</v>
      </c>
      <c r="J678" s="23">
        <v>0</v>
      </c>
      <c r="K678" s="23">
        <v>0</v>
      </c>
      <c r="L678" s="23">
        <v>0</v>
      </c>
      <c r="M678" s="23">
        <v>0</v>
      </c>
      <c r="N678" s="23">
        <v>0</v>
      </c>
      <c r="O678" s="23">
        <v>0</v>
      </c>
      <c r="P678" s="23">
        <v>0</v>
      </c>
      <c r="Q678" s="23">
        <v>0</v>
      </c>
      <c r="R678" s="23">
        <v>0</v>
      </c>
      <c r="S678" s="23">
        <v>0</v>
      </c>
      <c r="T678" s="23">
        <v>0</v>
      </c>
      <c r="U678" s="23">
        <v>0</v>
      </c>
      <c r="V678" s="23">
        <v>0</v>
      </c>
      <c r="W678" s="23">
        <v>0</v>
      </c>
      <c r="X678" s="23">
        <v>0</v>
      </c>
      <c r="Y678" s="23">
        <v>0</v>
      </c>
      <c r="Z678" s="23">
        <v>0</v>
      </c>
      <c r="AA678" s="23">
        <v>0</v>
      </c>
      <c r="AB678" s="23">
        <v>0</v>
      </c>
      <c r="AC678" s="23">
        <v>0</v>
      </c>
      <c r="AD678" s="23">
        <v>0</v>
      </c>
      <c r="AE678" s="23">
        <v>0</v>
      </c>
      <c r="AF678" s="23">
        <v>0</v>
      </c>
      <c r="AG678" s="23">
        <v>0</v>
      </c>
      <c r="AH678" s="23">
        <v>0</v>
      </c>
      <c r="AI678" s="23">
        <v>0</v>
      </c>
      <c r="AJ678" s="23">
        <v>0</v>
      </c>
      <c r="AK678" s="23">
        <v>0</v>
      </c>
      <c r="AL678" s="23">
        <v>0</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c r="BD678" s="23">
        <v>0</v>
      </c>
      <c r="BE678" s="23">
        <v>0</v>
      </c>
      <c r="BF678" s="23">
        <v>0</v>
      </c>
      <c r="BG678" s="23">
        <v>0</v>
      </c>
    </row>
    <row r="679" spans="1:59" ht="90" x14ac:dyDescent="0.25">
      <c r="A679" s="22" t="s">
        <v>1174</v>
      </c>
      <c r="B679" s="21" t="s">
        <v>1283</v>
      </c>
      <c r="C679" s="22" t="s">
        <v>1294</v>
      </c>
      <c r="D679" s="23">
        <v>166.60313627099697</v>
      </c>
      <c r="E679" s="23">
        <v>85.015075920000001</v>
      </c>
      <c r="F679" s="23">
        <v>0.8</v>
      </c>
      <c r="G679" s="23">
        <v>0</v>
      </c>
      <c r="H679" s="23">
        <v>0.16300000000000001</v>
      </c>
      <c r="I679" s="23">
        <v>0</v>
      </c>
      <c r="J679" s="23">
        <v>9.157</v>
      </c>
      <c r="K679" s="23">
        <v>0</v>
      </c>
      <c r="L679" s="23">
        <v>0</v>
      </c>
      <c r="M679" s="23">
        <v>0</v>
      </c>
      <c r="N679" s="23">
        <v>0</v>
      </c>
      <c r="O679" s="23">
        <v>1</v>
      </c>
      <c r="P679" s="23">
        <v>85.015075920000001</v>
      </c>
      <c r="Q679" s="23">
        <v>0.8</v>
      </c>
      <c r="R679" s="23">
        <v>0</v>
      </c>
      <c r="S679" s="23">
        <v>0.16300000000000001</v>
      </c>
      <c r="T679" s="23">
        <v>0</v>
      </c>
      <c r="U679" s="23">
        <v>9.157</v>
      </c>
      <c r="V679" s="23">
        <v>0</v>
      </c>
      <c r="W679" s="23">
        <v>0</v>
      </c>
      <c r="X679" s="23">
        <v>0</v>
      </c>
      <c r="Y679" s="23">
        <v>0</v>
      </c>
      <c r="Z679" s="23">
        <v>1</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23">
        <v>0</v>
      </c>
      <c r="BE679" s="23">
        <v>0</v>
      </c>
      <c r="BF679" s="23">
        <v>0</v>
      </c>
      <c r="BG679" s="23">
        <v>0</v>
      </c>
    </row>
    <row r="680" spans="1:59" ht="90" x14ac:dyDescent="0.25">
      <c r="A680" s="22" t="s">
        <v>1174</v>
      </c>
      <c r="B680" s="21" t="s">
        <v>1284</v>
      </c>
      <c r="C680" s="22" t="s">
        <v>1295</v>
      </c>
      <c r="D680" s="23">
        <v>1.0120182655616494</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row>
    <row r="681" spans="1:59" ht="90" x14ac:dyDescent="0.25">
      <c r="A681" s="22" t="s">
        <v>1174</v>
      </c>
      <c r="B681" s="21" t="s">
        <v>1285</v>
      </c>
      <c r="C681" s="22" t="s">
        <v>1296</v>
      </c>
      <c r="D681" s="23">
        <v>1.2729992281921809</v>
      </c>
      <c r="E681" s="23">
        <v>0</v>
      </c>
      <c r="F681" s="23">
        <v>0</v>
      </c>
      <c r="G681" s="23">
        <v>0</v>
      </c>
      <c r="H681" s="23">
        <v>0</v>
      </c>
      <c r="I681" s="23">
        <v>0</v>
      </c>
      <c r="J681" s="23">
        <v>0</v>
      </c>
      <c r="K681" s="23">
        <v>0</v>
      </c>
      <c r="L681" s="23">
        <v>0</v>
      </c>
      <c r="M681" s="23">
        <v>0</v>
      </c>
      <c r="N681" s="23">
        <v>0</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0</v>
      </c>
      <c r="AF681" s="23">
        <v>0</v>
      </c>
      <c r="AG681" s="23">
        <v>0</v>
      </c>
      <c r="AH681" s="23">
        <v>0</v>
      </c>
      <c r="AI681" s="23">
        <v>0</v>
      </c>
      <c r="AJ681" s="23">
        <v>0</v>
      </c>
      <c r="AK681" s="23">
        <v>0</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row>
    <row r="682" spans="1:59" ht="90" x14ac:dyDescent="0.25">
      <c r="A682" s="22" t="s">
        <v>1174</v>
      </c>
      <c r="B682" s="21" t="s">
        <v>1286</v>
      </c>
      <c r="C682" s="22" t="s">
        <v>1297</v>
      </c>
      <c r="D682" s="23">
        <v>2.4707574781212021</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23">
        <v>0</v>
      </c>
      <c r="BE682" s="23">
        <v>0</v>
      </c>
      <c r="BF682" s="23">
        <v>0</v>
      </c>
      <c r="BG682" s="23">
        <v>0</v>
      </c>
    </row>
    <row r="683" spans="1:59" ht="90" x14ac:dyDescent="0.25">
      <c r="A683" s="22" t="s">
        <v>1174</v>
      </c>
      <c r="B683" s="21" t="s">
        <v>1287</v>
      </c>
      <c r="C683" s="22" t="s">
        <v>1298</v>
      </c>
      <c r="D683" s="23" t="s">
        <v>532</v>
      </c>
      <c r="E683" s="23">
        <v>0</v>
      </c>
      <c r="F683" s="23">
        <v>0</v>
      </c>
      <c r="G683" s="23">
        <v>0</v>
      </c>
      <c r="H683" s="23">
        <v>0</v>
      </c>
      <c r="I683" s="23">
        <v>0</v>
      </c>
      <c r="J683" s="23">
        <v>0</v>
      </c>
      <c r="K683" s="23">
        <v>0</v>
      </c>
      <c r="L683" s="23">
        <v>0</v>
      </c>
      <c r="M683" s="23">
        <v>0</v>
      </c>
      <c r="N683" s="23">
        <v>0</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23">
        <v>0</v>
      </c>
      <c r="BE683" s="23">
        <v>0</v>
      </c>
      <c r="BF683" s="23">
        <v>0</v>
      </c>
      <c r="BG683" s="23">
        <v>0</v>
      </c>
    </row>
    <row r="684" spans="1:59" ht="60" x14ac:dyDescent="0.25">
      <c r="A684" s="22" t="s">
        <v>1174</v>
      </c>
      <c r="B684" s="21" t="s">
        <v>1288</v>
      </c>
      <c r="C684" s="22" t="s">
        <v>1299</v>
      </c>
      <c r="D684" s="23" t="s">
        <v>532</v>
      </c>
      <c r="E684" s="23">
        <v>1.18220963</v>
      </c>
      <c r="F684" s="23">
        <v>0</v>
      </c>
      <c r="G684" s="23">
        <v>0</v>
      </c>
      <c r="H684" s="23">
        <v>0</v>
      </c>
      <c r="I684" s="23">
        <v>0</v>
      </c>
      <c r="J684" s="23">
        <v>0</v>
      </c>
      <c r="K684" s="23">
        <v>0</v>
      </c>
      <c r="L684" s="23">
        <v>0</v>
      </c>
      <c r="M684" s="23">
        <v>0</v>
      </c>
      <c r="N684" s="23">
        <v>0</v>
      </c>
      <c r="O684" s="23">
        <v>2</v>
      </c>
      <c r="P684" s="23">
        <v>1.18220963</v>
      </c>
      <c r="Q684" s="23">
        <v>0</v>
      </c>
      <c r="R684" s="23">
        <v>0</v>
      </c>
      <c r="S684" s="23">
        <v>0</v>
      </c>
      <c r="T684" s="23">
        <v>0</v>
      </c>
      <c r="U684" s="23">
        <v>0</v>
      </c>
      <c r="V684" s="23">
        <v>0</v>
      </c>
      <c r="W684" s="23">
        <v>0</v>
      </c>
      <c r="X684" s="23">
        <v>0</v>
      </c>
      <c r="Y684" s="23">
        <v>0</v>
      </c>
      <c r="Z684" s="23">
        <v>2</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row>
    <row r="685" spans="1:59" ht="150" x14ac:dyDescent="0.25">
      <c r="A685" s="22" t="s">
        <v>1174</v>
      </c>
      <c r="B685" s="21" t="s">
        <v>1289</v>
      </c>
      <c r="C685" s="22" t="s">
        <v>1300</v>
      </c>
      <c r="D685" s="23">
        <v>67.519950781199654</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23">
        <v>0</v>
      </c>
      <c r="BE685" s="23">
        <v>0</v>
      </c>
      <c r="BF685" s="23">
        <v>0</v>
      </c>
      <c r="BG685" s="23">
        <v>0</v>
      </c>
    </row>
    <row r="686" spans="1:59" ht="150" x14ac:dyDescent="0.25">
      <c r="A686" s="22" t="s">
        <v>1174</v>
      </c>
      <c r="B686" s="21" t="s">
        <v>1290</v>
      </c>
      <c r="C686" s="22" t="s">
        <v>1301</v>
      </c>
      <c r="D686" s="23">
        <v>29.966887149110711</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row>
    <row r="687" spans="1:59" ht="90" x14ac:dyDescent="0.25">
      <c r="A687" s="22" t="s">
        <v>1174</v>
      </c>
      <c r="B687" s="21" t="s">
        <v>1291</v>
      </c>
      <c r="C687" s="22" t="s">
        <v>1302</v>
      </c>
      <c r="D687" s="23">
        <v>1.5742379610175701</v>
      </c>
      <c r="E687" s="23">
        <v>0</v>
      </c>
      <c r="F687" s="23">
        <v>0</v>
      </c>
      <c r="G687" s="23">
        <v>0</v>
      </c>
      <c r="H687" s="23">
        <v>0</v>
      </c>
      <c r="I687" s="23">
        <v>0</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c r="BD687" s="23">
        <v>0</v>
      </c>
      <c r="BE687" s="23">
        <v>0</v>
      </c>
      <c r="BF687" s="23">
        <v>0</v>
      </c>
      <c r="BG687" s="23">
        <v>0</v>
      </c>
    </row>
    <row r="688" spans="1:59" ht="120" x14ac:dyDescent="0.25">
      <c r="A688" s="22" t="s">
        <v>1174</v>
      </c>
      <c r="B688" s="21" t="s">
        <v>1303</v>
      </c>
      <c r="C688" s="22" t="s">
        <v>1304</v>
      </c>
      <c r="D688" s="23" t="s">
        <v>532</v>
      </c>
      <c r="E688" s="23">
        <v>0</v>
      </c>
      <c r="F688" s="23">
        <v>0</v>
      </c>
      <c r="G688" s="23">
        <v>0</v>
      </c>
      <c r="H688" s="23">
        <v>0</v>
      </c>
      <c r="I688" s="23">
        <v>0</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D688" s="23">
        <v>0</v>
      </c>
      <c r="BE688" s="23">
        <v>0</v>
      </c>
      <c r="BF688" s="23">
        <v>0</v>
      </c>
      <c r="BG688" s="23">
        <v>0</v>
      </c>
    </row>
    <row r="689" spans="1:59" ht="90" x14ac:dyDescent="0.25">
      <c r="A689" s="22" t="s">
        <v>1174</v>
      </c>
      <c r="B689" s="21" t="s">
        <v>1305</v>
      </c>
      <c r="C689" s="22" t="s">
        <v>1310</v>
      </c>
      <c r="D689" s="23">
        <v>6.9129413515866807</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0</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D689" s="23">
        <v>0</v>
      </c>
      <c r="BE689" s="23">
        <v>0</v>
      </c>
      <c r="BF689" s="23">
        <v>0</v>
      </c>
      <c r="BG689" s="23">
        <v>0</v>
      </c>
    </row>
    <row r="690" spans="1:59" ht="150" x14ac:dyDescent="0.25">
      <c r="A690" s="22" t="s">
        <v>1174</v>
      </c>
      <c r="B690" s="21" t="s">
        <v>1306</v>
      </c>
      <c r="C690" s="22" t="s">
        <v>1311</v>
      </c>
      <c r="D690" s="23">
        <v>25.984523316717794</v>
      </c>
      <c r="E690" s="23">
        <v>0</v>
      </c>
      <c r="F690" s="23">
        <v>0</v>
      </c>
      <c r="G690" s="23">
        <v>0</v>
      </c>
      <c r="H690" s="23">
        <v>0</v>
      </c>
      <c r="I690" s="23">
        <v>0</v>
      </c>
      <c r="J690" s="23">
        <v>0</v>
      </c>
      <c r="K690" s="23">
        <v>0</v>
      </c>
      <c r="L690" s="23">
        <v>0</v>
      </c>
      <c r="M690" s="23">
        <v>0</v>
      </c>
      <c r="N690" s="23">
        <v>0</v>
      </c>
      <c r="O690" s="23">
        <v>0</v>
      </c>
      <c r="P690" s="23">
        <v>0</v>
      </c>
      <c r="Q690" s="23">
        <v>0</v>
      </c>
      <c r="R690" s="23">
        <v>0</v>
      </c>
      <c r="S690" s="23">
        <v>0</v>
      </c>
      <c r="T690" s="23">
        <v>0</v>
      </c>
      <c r="U690" s="23">
        <v>0</v>
      </c>
      <c r="V690" s="23">
        <v>0</v>
      </c>
      <c r="W690" s="23">
        <v>0</v>
      </c>
      <c r="X690" s="23">
        <v>0</v>
      </c>
      <c r="Y690" s="23">
        <v>0</v>
      </c>
      <c r="Z690" s="23">
        <v>0</v>
      </c>
      <c r="AA690" s="23">
        <v>0</v>
      </c>
      <c r="AB690" s="23">
        <v>0</v>
      </c>
      <c r="AC690" s="23">
        <v>0</v>
      </c>
      <c r="AD690" s="23">
        <v>0</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c r="BD690" s="23">
        <v>0</v>
      </c>
      <c r="BE690" s="23">
        <v>0</v>
      </c>
      <c r="BF690" s="23">
        <v>0</v>
      </c>
      <c r="BG690" s="23">
        <v>0</v>
      </c>
    </row>
    <row r="691" spans="1:59" ht="105" x14ac:dyDescent="0.25">
      <c r="A691" s="22" t="s">
        <v>1174</v>
      </c>
      <c r="B691" s="21" t="s">
        <v>1307</v>
      </c>
      <c r="C691" s="22" t="s">
        <v>1312</v>
      </c>
      <c r="D691" s="23">
        <v>215.46078790297469</v>
      </c>
      <c r="E691" s="23">
        <v>175.47763568000002</v>
      </c>
      <c r="F691" s="23">
        <v>0</v>
      </c>
      <c r="G691" s="23">
        <v>0</v>
      </c>
      <c r="H691" s="23">
        <v>0</v>
      </c>
      <c r="I691" s="23">
        <v>0</v>
      </c>
      <c r="J691" s="23">
        <v>7.2220000000000004</v>
      </c>
      <c r="K691" s="23">
        <v>0</v>
      </c>
      <c r="L691" s="23">
        <v>0</v>
      </c>
      <c r="M691" s="23">
        <v>0</v>
      </c>
      <c r="N691" s="23">
        <v>0</v>
      </c>
      <c r="O691" s="23">
        <v>1</v>
      </c>
      <c r="P691" s="23">
        <v>175.47763568000002</v>
      </c>
      <c r="Q691" s="23">
        <v>0</v>
      </c>
      <c r="R691" s="23">
        <v>0</v>
      </c>
      <c r="S691" s="23">
        <v>0</v>
      </c>
      <c r="T691" s="23">
        <v>0</v>
      </c>
      <c r="U691" s="23">
        <v>7.2220000000000004</v>
      </c>
      <c r="V691" s="23">
        <v>0</v>
      </c>
      <c r="W691" s="23">
        <v>0</v>
      </c>
      <c r="X691" s="23">
        <v>0</v>
      </c>
      <c r="Y691" s="23">
        <v>0</v>
      </c>
      <c r="Z691" s="23">
        <v>1</v>
      </c>
      <c r="AA691" s="23">
        <v>0</v>
      </c>
      <c r="AB691" s="23">
        <v>0</v>
      </c>
      <c r="AC691" s="23">
        <v>0</v>
      </c>
      <c r="AD691" s="23">
        <v>0</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D691" s="23">
        <v>0</v>
      </c>
      <c r="BE691" s="23">
        <v>0</v>
      </c>
      <c r="BF691" s="23">
        <v>0</v>
      </c>
      <c r="BG691" s="23">
        <v>0</v>
      </c>
    </row>
    <row r="692" spans="1:59" ht="150" x14ac:dyDescent="0.25">
      <c r="A692" s="22" t="s">
        <v>1174</v>
      </c>
      <c r="B692" s="21" t="s">
        <v>1308</v>
      </c>
      <c r="C692" s="22" t="s">
        <v>1313</v>
      </c>
      <c r="D692" s="23">
        <v>42.13370255053492</v>
      </c>
      <c r="E692" s="23">
        <v>0</v>
      </c>
      <c r="F692" s="23">
        <v>0</v>
      </c>
      <c r="G692" s="23">
        <v>0</v>
      </c>
      <c r="H692" s="23">
        <v>0</v>
      </c>
      <c r="I692" s="23">
        <v>0</v>
      </c>
      <c r="J692" s="23">
        <v>0</v>
      </c>
      <c r="K692" s="23">
        <v>0</v>
      </c>
      <c r="L692" s="23">
        <v>0</v>
      </c>
      <c r="M692" s="23">
        <v>0</v>
      </c>
      <c r="N692" s="23">
        <v>0</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v>0</v>
      </c>
      <c r="AE692" s="23">
        <v>0</v>
      </c>
      <c r="AF692" s="23">
        <v>0</v>
      </c>
      <c r="AG692" s="23">
        <v>0</v>
      </c>
      <c r="AH692" s="23">
        <v>0</v>
      </c>
      <c r="AI692" s="23">
        <v>0</v>
      </c>
      <c r="AJ692" s="23">
        <v>0</v>
      </c>
      <c r="AK692" s="23">
        <v>0</v>
      </c>
      <c r="AL692" s="23">
        <v>0</v>
      </c>
      <c r="AM692" s="23">
        <v>0</v>
      </c>
      <c r="AN692" s="23">
        <v>0</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D692" s="23">
        <v>0</v>
      </c>
      <c r="BE692" s="23">
        <v>0</v>
      </c>
      <c r="BF692" s="23">
        <v>0</v>
      </c>
      <c r="BG692" s="23">
        <v>0</v>
      </c>
    </row>
    <row r="693" spans="1:59" ht="135" x14ac:dyDescent="0.25">
      <c r="A693" s="22" t="s">
        <v>1174</v>
      </c>
      <c r="B693" s="21" t="s">
        <v>1309</v>
      </c>
      <c r="C693" s="22" t="s">
        <v>1314</v>
      </c>
      <c r="D693" s="23">
        <v>9.0727186980846799</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D693" s="23">
        <v>0</v>
      </c>
      <c r="BE693" s="23">
        <v>0</v>
      </c>
      <c r="BF693" s="23">
        <v>0</v>
      </c>
      <c r="BG693" s="23">
        <v>0</v>
      </c>
    </row>
    <row r="694" spans="1:59" ht="105" x14ac:dyDescent="0.25">
      <c r="A694" s="22" t="s">
        <v>1174</v>
      </c>
      <c r="B694" s="21" t="s">
        <v>1315</v>
      </c>
      <c r="C694" s="22" t="s">
        <v>1316</v>
      </c>
      <c r="D694" s="23">
        <v>228.1922677220735</v>
      </c>
      <c r="E694" s="23">
        <v>0</v>
      </c>
      <c r="F694" s="23">
        <v>0</v>
      </c>
      <c r="G694" s="23">
        <v>0</v>
      </c>
      <c r="H694" s="23">
        <v>0</v>
      </c>
      <c r="I694" s="23">
        <v>0</v>
      </c>
      <c r="J694" s="23">
        <v>0</v>
      </c>
      <c r="K694" s="23">
        <v>0</v>
      </c>
      <c r="L694" s="23">
        <v>0</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D694" s="23">
        <v>0</v>
      </c>
      <c r="BE694" s="23">
        <v>0</v>
      </c>
      <c r="BF694" s="23">
        <v>0</v>
      </c>
      <c r="BG694" s="23">
        <v>0</v>
      </c>
    </row>
    <row r="695" spans="1:59" ht="75" x14ac:dyDescent="0.25">
      <c r="A695" s="22" t="s">
        <v>1174</v>
      </c>
      <c r="B695" s="21" t="s">
        <v>1317</v>
      </c>
      <c r="C695" s="22" t="s">
        <v>1319</v>
      </c>
      <c r="D695" s="23">
        <v>3.8942001166142259</v>
      </c>
      <c r="E695" s="23">
        <v>0</v>
      </c>
      <c r="F695" s="23">
        <v>0</v>
      </c>
      <c r="G695" s="23">
        <v>0</v>
      </c>
      <c r="H695" s="23">
        <v>0</v>
      </c>
      <c r="I695" s="23">
        <v>0</v>
      </c>
      <c r="J695" s="23">
        <v>0</v>
      </c>
      <c r="K695" s="23">
        <v>0</v>
      </c>
      <c r="L695" s="23">
        <v>0</v>
      </c>
      <c r="M695" s="23">
        <v>0</v>
      </c>
      <c r="N695" s="23">
        <v>0</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v>0</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D695" s="23">
        <v>0</v>
      </c>
      <c r="BE695" s="23">
        <v>0</v>
      </c>
      <c r="BF695" s="23">
        <v>0</v>
      </c>
      <c r="BG695" s="23">
        <v>0</v>
      </c>
    </row>
    <row r="696" spans="1:59" ht="120" x14ac:dyDescent="0.25">
      <c r="A696" s="22" t="s">
        <v>1174</v>
      </c>
      <c r="B696" s="21" t="s">
        <v>1318</v>
      </c>
      <c r="C696" s="22" t="s">
        <v>1320</v>
      </c>
      <c r="D696" s="23">
        <v>9.154747009152187</v>
      </c>
      <c r="E696" s="23">
        <v>0</v>
      </c>
      <c r="F696" s="23">
        <v>0</v>
      </c>
      <c r="G696" s="23">
        <v>0</v>
      </c>
      <c r="H696" s="23">
        <v>0</v>
      </c>
      <c r="I696" s="23">
        <v>0</v>
      </c>
      <c r="J696" s="23">
        <v>0</v>
      </c>
      <c r="K696" s="23">
        <v>0</v>
      </c>
      <c r="L696" s="23">
        <v>0</v>
      </c>
      <c r="M696" s="23">
        <v>0</v>
      </c>
      <c r="N696" s="23">
        <v>0</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v>0</v>
      </c>
      <c r="AE696" s="23">
        <v>0</v>
      </c>
      <c r="AF696" s="23">
        <v>0</v>
      </c>
      <c r="AG696" s="23">
        <v>0</v>
      </c>
      <c r="AH696" s="23">
        <v>0</v>
      </c>
      <c r="AI696" s="23">
        <v>0</v>
      </c>
      <c r="AJ696" s="23">
        <v>0</v>
      </c>
      <c r="AK696" s="23">
        <v>0</v>
      </c>
      <c r="AL696" s="23">
        <v>0</v>
      </c>
      <c r="AM696" s="23">
        <v>0</v>
      </c>
      <c r="AN696" s="23">
        <v>0</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c r="BD696" s="23">
        <v>0</v>
      </c>
      <c r="BE696" s="23">
        <v>0</v>
      </c>
      <c r="BF696" s="23">
        <v>0</v>
      </c>
      <c r="BG696" s="23">
        <v>0</v>
      </c>
    </row>
    <row r="697" spans="1:59" ht="120" x14ac:dyDescent="0.25">
      <c r="A697" s="22" t="s">
        <v>1174</v>
      </c>
      <c r="B697" s="21" t="s">
        <v>1321</v>
      </c>
      <c r="C697" s="22" t="s">
        <v>1324</v>
      </c>
      <c r="D697" s="23">
        <v>5.5486827846583084</v>
      </c>
      <c r="E697" s="23">
        <v>0</v>
      </c>
      <c r="F697" s="23">
        <v>0</v>
      </c>
      <c r="G697" s="23">
        <v>0</v>
      </c>
      <c r="H697" s="23">
        <v>0</v>
      </c>
      <c r="I697" s="23">
        <v>0</v>
      </c>
      <c r="J697" s="23">
        <v>0</v>
      </c>
      <c r="K697" s="23">
        <v>0</v>
      </c>
      <c r="L697" s="23">
        <v>0</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D697" s="23">
        <v>0</v>
      </c>
      <c r="BE697" s="23">
        <v>0</v>
      </c>
      <c r="BF697" s="23">
        <v>0</v>
      </c>
      <c r="BG697" s="23">
        <v>0</v>
      </c>
    </row>
    <row r="698" spans="1:59" ht="90" x14ac:dyDescent="0.25">
      <c r="A698" s="22" t="s">
        <v>1174</v>
      </c>
      <c r="B698" s="21" t="s">
        <v>1322</v>
      </c>
      <c r="C698" s="22" t="s">
        <v>1325</v>
      </c>
      <c r="D698" s="23">
        <v>1.1454225710219421</v>
      </c>
      <c r="E698" s="23">
        <v>0</v>
      </c>
      <c r="F698" s="23">
        <v>0</v>
      </c>
      <c r="G698" s="23">
        <v>0</v>
      </c>
      <c r="H698" s="23">
        <v>0</v>
      </c>
      <c r="I698" s="23">
        <v>0</v>
      </c>
      <c r="J698" s="23">
        <v>0</v>
      </c>
      <c r="K698" s="23">
        <v>0</v>
      </c>
      <c r="L698" s="23">
        <v>0</v>
      </c>
      <c r="M698" s="23">
        <v>0</v>
      </c>
      <c r="N698" s="23">
        <v>0</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v>0</v>
      </c>
      <c r="AE698" s="23">
        <v>0</v>
      </c>
      <c r="AF698" s="23">
        <v>0</v>
      </c>
      <c r="AG698" s="23">
        <v>0</v>
      </c>
      <c r="AH698" s="23">
        <v>0</v>
      </c>
      <c r="AI698" s="23">
        <v>0</v>
      </c>
      <c r="AJ698" s="23">
        <v>0</v>
      </c>
      <c r="AK698" s="23">
        <v>0</v>
      </c>
      <c r="AL698" s="23">
        <v>0</v>
      </c>
      <c r="AM698" s="23">
        <v>0</v>
      </c>
      <c r="AN698" s="23">
        <v>0</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D698" s="23">
        <v>0</v>
      </c>
      <c r="BE698" s="23">
        <v>0</v>
      </c>
      <c r="BF698" s="23">
        <v>0</v>
      </c>
      <c r="BG698" s="23">
        <v>0</v>
      </c>
    </row>
    <row r="699" spans="1:59" ht="90" x14ac:dyDescent="0.25">
      <c r="A699" s="22" t="s">
        <v>1174</v>
      </c>
      <c r="B699" s="21" t="s">
        <v>1323</v>
      </c>
      <c r="C699" s="22" t="s">
        <v>1326</v>
      </c>
      <c r="D699" s="23">
        <v>161.29247604119803</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row>
    <row r="700" spans="1:59" ht="75" x14ac:dyDescent="0.25">
      <c r="A700" s="22" t="s">
        <v>1174</v>
      </c>
      <c r="B700" s="21" t="s">
        <v>1327</v>
      </c>
      <c r="C700" s="22" t="s">
        <v>1331</v>
      </c>
      <c r="D700" s="23" t="s">
        <v>532</v>
      </c>
      <c r="E700" s="23">
        <v>0</v>
      </c>
      <c r="F700" s="23">
        <v>0</v>
      </c>
      <c r="G700" s="23">
        <v>0</v>
      </c>
      <c r="H700" s="23">
        <v>0</v>
      </c>
      <c r="I700" s="23">
        <v>0</v>
      </c>
      <c r="J700" s="23">
        <v>0</v>
      </c>
      <c r="K700" s="23">
        <v>0</v>
      </c>
      <c r="L700" s="23">
        <v>0</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D700" s="23">
        <v>0</v>
      </c>
      <c r="BE700" s="23">
        <v>0</v>
      </c>
      <c r="BF700" s="23">
        <v>0</v>
      </c>
      <c r="BG700" s="23">
        <v>0</v>
      </c>
    </row>
    <row r="701" spans="1:59" ht="120" x14ac:dyDescent="0.25">
      <c r="A701" s="22" t="s">
        <v>1174</v>
      </c>
      <c r="B701" s="21" t="s">
        <v>1328</v>
      </c>
      <c r="C701" s="22" t="s">
        <v>1332</v>
      </c>
      <c r="D701" s="23">
        <v>13.615240473647152</v>
      </c>
      <c r="E701" s="23">
        <v>0</v>
      </c>
      <c r="F701" s="23">
        <v>0</v>
      </c>
      <c r="G701" s="23">
        <v>0</v>
      </c>
      <c r="H701" s="23">
        <v>0</v>
      </c>
      <c r="I701" s="23">
        <v>0</v>
      </c>
      <c r="J701" s="23">
        <v>0</v>
      </c>
      <c r="K701" s="23">
        <v>0</v>
      </c>
      <c r="L701" s="23">
        <v>0</v>
      </c>
      <c r="M701" s="23">
        <v>0</v>
      </c>
      <c r="N701" s="23">
        <v>0</v>
      </c>
      <c r="O701" s="23">
        <v>0</v>
      </c>
      <c r="P701" s="23">
        <v>0</v>
      </c>
      <c r="Q701" s="23">
        <v>0</v>
      </c>
      <c r="R701" s="23">
        <v>0</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c r="BD701" s="23">
        <v>0</v>
      </c>
      <c r="BE701" s="23">
        <v>0</v>
      </c>
      <c r="BF701" s="23">
        <v>0</v>
      </c>
      <c r="BG701" s="23">
        <v>0</v>
      </c>
    </row>
    <row r="702" spans="1:59" ht="60" x14ac:dyDescent="0.25">
      <c r="A702" s="22" t="s">
        <v>1174</v>
      </c>
      <c r="B702" s="21" t="s">
        <v>1329</v>
      </c>
      <c r="C702" s="22" t="s">
        <v>1333</v>
      </c>
      <c r="D702" s="23">
        <v>6.3859528704818596</v>
      </c>
      <c r="E702" s="23">
        <v>0</v>
      </c>
      <c r="F702" s="23">
        <v>0</v>
      </c>
      <c r="G702" s="23">
        <v>0</v>
      </c>
      <c r="H702" s="23">
        <v>0</v>
      </c>
      <c r="I702" s="23">
        <v>0</v>
      </c>
      <c r="J702" s="23">
        <v>0</v>
      </c>
      <c r="K702" s="23">
        <v>0</v>
      </c>
      <c r="L702" s="23">
        <v>0</v>
      </c>
      <c r="M702" s="23">
        <v>0</v>
      </c>
      <c r="N702" s="23">
        <v>0</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D702" s="23">
        <v>0</v>
      </c>
      <c r="BE702" s="23">
        <v>0</v>
      </c>
      <c r="BF702" s="23">
        <v>0</v>
      </c>
      <c r="BG702" s="23">
        <v>0</v>
      </c>
    </row>
    <row r="703" spans="1:59" ht="150" x14ac:dyDescent="0.25">
      <c r="A703" s="22" t="s">
        <v>1174</v>
      </c>
      <c r="B703" s="21" t="s">
        <v>1330</v>
      </c>
      <c r="C703" s="22" t="s">
        <v>1334</v>
      </c>
      <c r="D703" s="23">
        <v>371.09435766436695</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D703" s="23">
        <v>0</v>
      </c>
      <c r="BE703" s="23">
        <v>0</v>
      </c>
      <c r="BF703" s="23">
        <v>0</v>
      </c>
      <c r="BG703" s="23">
        <v>0</v>
      </c>
    </row>
    <row r="704" spans="1:59" ht="135" x14ac:dyDescent="0.25">
      <c r="A704" s="22" t="s">
        <v>1174</v>
      </c>
      <c r="B704" s="21" t="s">
        <v>1335</v>
      </c>
      <c r="C704" s="22" t="s">
        <v>1336</v>
      </c>
      <c r="D704" s="23">
        <v>11.591104197530996</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D704" s="23">
        <v>0</v>
      </c>
      <c r="BE704" s="23">
        <v>0</v>
      </c>
      <c r="BF704" s="23">
        <v>0</v>
      </c>
      <c r="BG704" s="23">
        <v>0</v>
      </c>
    </row>
    <row r="705" spans="1:59" ht="165" x14ac:dyDescent="0.25">
      <c r="A705" s="22" t="s">
        <v>1174</v>
      </c>
      <c r="B705" s="21" t="s">
        <v>1337</v>
      </c>
      <c r="C705" s="22" t="s">
        <v>1340</v>
      </c>
      <c r="D705" s="23">
        <v>37.191072471168191</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D705" s="23">
        <v>0</v>
      </c>
      <c r="BE705" s="23">
        <v>0</v>
      </c>
      <c r="BF705" s="23">
        <v>0</v>
      </c>
      <c r="BG705" s="23">
        <v>0</v>
      </c>
    </row>
    <row r="706" spans="1:59" ht="150" x14ac:dyDescent="0.25">
      <c r="A706" s="22" t="s">
        <v>1174</v>
      </c>
      <c r="B706" s="21" t="s">
        <v>1338</v>
      </c>
      <c r="C706" s="22" t="s">
        <v>1341</v>
      </c>
      <c r="D706" s="23">
        <v>82.530788602497381</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D706" s="23">
        <v>0</v>
      </c>
      <c r="BE706" s="23">
        <v>0</v>
      </c>
      <c r="BF706" s="23">
        <v>0</v>
      </c>
      <c r="BG706" s="23">
        <v>0</v>
      </c>
    </row>
    <row r="707" spans="1:59" ht="165" x14ac:dyDescent="0.25">
      <c r="A707" s="22" t="s">
        <v>1174</v>
      </c>
      <c r="B707" s="21" t="s">
        <v>1339</v>
      </c>
      <c r="C707" s="22" t="s">
        <v>1342</v>
      </c>
      <c r="D707" s="23">
        <v>82.435918695099161</v>
      </c>
      <c r="E707" s="23">
        <v>0</v>
      </c>
      <c r="F707" s="23">
        <v>0</v>
      </c>
      <c r="G707" s="23">
        <v>0</v>
      </c>
      <c r="H707" s="23">
        <v>0</v>
      </c>
      <c r="I707" s="23">
        <v>0</v>
      </c>
      <c r="J707" s="23">
        <v>0</v>
      </c>
      <c r="K707" s="23">
        <v>0</v>
      </c>
      <c r="L707" s="23">
        <v>0</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v>0</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D707" s="23">
        <v>0</v>
      </c>
      <c r="BE707" s="23">
        <v>0</v>
      </c>
      <c r="BF707" s="23">
        <v>0</v>
      </c>
      <c r="BG707" s="23">
        <v>0</v>
      </c>
    </row>
    <row r="708" spans="1:59" ht="60" x14ac:dyDescent="0.25">
      <c r="A708" s="22" t="s">
        <v>1174</v>
      </c>
      <c r="B708" s="21" t="s">
        <v>1343</v>
      </c>
      <c r="C708" s="22" t="s">
        <v>1346</v>
      </c>
      <c r="D708" s="23">
        <v>4.5624592386723464</v>
      </c>
      <c r="E708" s="23">
        <v>0</v>
      </c>
      <c r="F708" s="23">
        <v>0</v>
      </c>
      <c r="G708" s="23">
        <v>0</v>
      </c>
      <c r="H708" s="23">
        <v>0</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v>0</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D708" s="23">
        <v>0</v>
      </c>
      <c r="BE708" s="23">
        <v>0</v>
      </c>
      <c r="BF708" s="23">
        <v>0</v>
      </c>
      <c r="BG708" s="23">
        <v>0</v>
      </c>
    </row>
    <row r="709" spans="1:59" ht="105" x14ac:dyDescent="0.25">
      <c r="A709" s="22" t="s">
        <v>1174</v>
      </c>
      <c r="B709" s="21" t="s">
        <v>1344</v>
      </c>
      <c r="C709" s="22" t="s">
        <v>1347</v>
      </c>
      <c r="D709" s="23">
        <v>252.6980714140353</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D709" s="23">
        <v>0</v>
      </c>
      <c r="BE709" s="23">
        <v>0</v>
      </c>
      <c r="BF709" s="23">
        <v>0</v>
      </c>
      <c r="BG709" s="23">
        <v>0</v>
      </c>
    </row>
    <row r="710" spans="1:59" ht="105" x14ac:dyDescent="0.25">
      <c r="A710" s="22" t="s">
        <v>1174</v>
      </c>
      <c r="B710" s="21" t="s">
        <v>1345</v>
      </c>
      <c r="C710" s="22" t="s">
        <v>1348</v>
      </c>
      <c r="D710" s="23">
        <v>449.33575971307658</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D710" s="23">
        <v>0</v>
      </c>
      <c r="BE710" s="23">
        <v>0</v>
      </c>
      <c r="BF710" s="23">
        <v>0</v>
      </c>
      <c r="BG710" s="23">
        <v>0</v>
      </c>
    </row>
    <row r="711" spans="1:59" ht="150" x14ac:dyDescent="0.25">
      <c r="A711" s="22" t="s">
        <v>1174</v>
      </c>
      <c r="B711" s="21" t="s">
        <v>1349</v>
      </c>
      <c r="C711" s="22" t="s">
        <v>1353</v>
      </c>
      <c r="D711" s="23">
        <v>74.621329325687356</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D711" s="23">
        <v>0</v>
      </c>
      <c r="BE711" s="23">
        <v>0</v>
      </c>
      <c r="BF711" s="23">
        <v>0</v>
      </c>
      <c r="BG711" s="23">
        <v>0</v>
      </c>
    </row>
    <row r="712" spans="1:59" ht="90" x14ac:dyDescent="0.25">
      <c r="A712" s="22" t="s">
        <v>1174</v>
      </c>
      <c r="B712" s="21" t="s">
        <v>1350</v>
      </c>
      <c r="C712" s="22" t="s">
        <v>1354</v>
      </c>
      <c r="D712" s="23" t="s">
        <v>532</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row>
    <row r="713" spans="1:59" ht="180" x14ac:dyDescent="0.25">
      <c r="A713" s="22" t="s">
        <v>1174</v>
      </c>
      <c r="B713" s="21" t="s">
        <v>1351</v>
      </c>
      <c r="C713" s="22" t="s">
        <v>1355</v>
      </c>
      <c r="D713" s="23" t="s">
        <v>532</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row>
    <row r="714" spans="1:59" ht="195" x14ac:dyDescent="0.25">
      <c r="A714" s="22" t="s">
        <v>1174</v>
      </c>
      <c r="B714" s="21" t="s">
        <v>1352</v>
      </c>
      <c r="C714" s="22" t="s">
        <v>1356</v>
      </c>
      <c r="D714" s="23" t="s">
        <v>532</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row>
    <row r="715" spans="1:59" ht="90" x14ac:dyDescent="0.25">
      <c r="A715" s="22" t="s">
        <v>1174</v>
      </c>
      <c r="B715" s="21" t="s">
        <v>1357</v>
      </c>
      <c r="C715" s="22" t="s">
        <v>1364</v>
      </c>
      <c r="D715" s="23" t="s">
        <v>532</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row>
    <row r="716" spans="1:59" ht="90" x14ac:dyDescent="0.25">
      <c r="A716" s="22" t="s">
        <v>1174</v>
      </c>
      <c r="B716" s="21" t="s">
        <v>1358</v>
      </c>
      <c r="C716" s="22" t="s">
        <v>1365</v>
      </c>
      <c r="D716" s="23">
        <v>8.5345859287226364</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row>
    <row r="717" spans="1:59" ht="75" x14ac:dyDescent="0.25">
      <c r="A717" s="22" t="s">
        <v>1174</v>
      </c>
      <c r="B717" s="21" t="s">
        <v>1359</v>
      </c>
      <c r="C717" s="22" t="s">
        <v>1366</v>
      </c>
      <c r="D717" s="23" t="s">
        <v>532</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D717" s="23">
        <v>0</v>
      </c>
      <c r="BE717" s="23">
        <v>0</v>
      </c>
      <c r="BF717" s="23">
        <v>0</v>
      </c>
      <c r="BG717" s="23">
        <v>0</v>
      </c>
    </row>
    <row r="718" spans="1:59" ht="165" x14ac:dyDescent="0.25">
      <c r="A718" s="22" t="s">
        <v>1174</v>
      </c>
      <c r="B718" s="21" t="s">
        <v>1360</v>
      </c>
      <c r="C718" s="22" t="s">
        <v>1367</v>
      </c>
      <c r="D718" s="23" t="s">
        <v>532</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D718" s="23">
        <v>0</v>
      </c>
      <c r="BE718" s="23">
        <v>0</v>
      </c>
      <c r="BF718" s="23">
        <v>0</v>
      </c>
      <c r="BG718" s="23">
        <v>0</v>
      </c>
    </row>
    <row r="719" spans="1:59" ht="90" x14ac:dyDescent="0.25">
      <c r="A719" s="22" t="s">
        <v>1174</v>
      </c>
      <c r="B719" s="21" t="s">
        <v>1361</v>
      </c>
      <c r="C719" s="22" t="s">
        <v>1368</v>
      </c>
      <c r="D719" s="23" t="s">
        <v>532</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D719" s="23">
        <v>0</v>
      </c>
      <c r="BE719" s="23">
        <v>0</v>
      </c>
      <c r="BF719" s="23">
        <v>0</v>
      </c>
      <c r="BG719" s="23">
        <v>0</v>
      </c>
    </row>
    <row r="720" spans="1:59" ht="120" x14ac:dyDescent="0.25">
      <c r="A720" s="22" t="s">
        <v>1174</v>
      </c>
      <c r="B720" s="21" t="s">
        <v>1362</v>
      </c>
      <c r="C720" s="22" t="s">
        <v>1369</v>
      </c>
      <c r="D720" s="23" t="s">
        <v>532</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row>
    <row r="721" spans="1:59" ht="135" x14ac:dyDescent="0.25">
      <c r="A721" s="22" t="s">
        <v>1174</v>
      </c>
      <c r="B721" s="21" t="s">
        <v>1363</v>
      </c>
      <c r="C721" s="22" t="s">
        <v>1370</v>
      </c>
      <c r="D721" s="23">
        <v>5.6691695207254869</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row>
    <row r="722" spans="1:59" ht="75" x14ac:dyDescent="0.25">
      <c r="A722" s="22" t="s">
        <v>1174</v>
      </c>
      <c r="B722" s="21" t="s">
        <v>1371</v>
      </c>
      <c r="C722" s="22" t="s">
        <v>1372</v>
      </c>
      <c r="D722" s="23">
        <v>16.366355881530787</v>
      </c>
      <c r="E722" s="23">
        <v>0</v>
      </c>
      <c r="F722" s="23">
        <v>0</v>
      </c>
      <c r="G722" s="23">
        <v>0</v>
      </c>
      <c r="H722" s="23">
        <v>0</v>
      </c>
      <c r="I722" s="23">
        <v>0</v>
      </c>
      <c r="J722" s="23">
        <v>0</v>
      </c>
      <c r="K722" s="23">
        <v>0</v>
      </c>
      <c r="L722" s="23">
        <v>0</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D722" s="23">
        <v>0</v>
      </c>
      <c r="BE722" s="23">
        <v>0</v>
      </c>
      <c r="BF722" s="23">
        <v>0</v>
      </c>
      <c r="BG722" s="23">
        <v>0</v>
      </c>
    </row>
    <row r="723" spans="1:59" ht="120" x14ac:dyDescent="0.25">
      <c r="A723" s="22" t="s">
        <v>1174</v>
      </c>
      <c r="B723" s="21" t="s">
        <v>1373</v>
      </c>
      <c r="C723" s="22" t="s">
        <v>1374</v>
      </c>
      <c r="D723" s="23">
        <v>4.6319796392923251</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3">
        <v>0</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row>
    <row r="724" spans="1:59" ht="210" x14ac:dyDescent="0.25">
      <c r="A724" s="22" t="s">
        <v>1174</v>
      </c>
      <c r="B724" s="21" t="s">
        <v>1375</v>
      </c>
      <c r="C724" s="22" t="s">
        <v>1379</v>
      </c>
      <c r="D724" s="23">
        <v>198.01016925273481</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row>
    <row r="725" spans="1:59" ht="75" x14ac:dyDescent="0.25">
      <c r="A725" s="22" t="s">
        <v>1174</v>
      </c>
      <c r="B725" s="21" t="s">
        <v>1376</v>
      </c>
      <c r="C725" s="22" t="s">
        <v>1380</v>
      </c>
      <c r="D725" s="23">
        <v>0.76834135824498118</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row>
    <row r="726" spans="1:59" ht="60" x14ac:dyDescent="0.25">
      <c r="A726" s="22" t="s">
        <v>1174</v>
      </c>
      <c r="B726" s="21" t="s">
        <v>1377</v>
      </c>
      <c r="C726" s="22" t="s">
        <v>1381</v>
      </c>
      <c r="D726" s="23">
        <v>1.3748859632654051</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row>
    <row r="727" spans="1:59" ht="45" x14ac:dyDescent="0.25">
      <c r="A727" s="22" t="s">
        <v>1174</v>
      </c>
      <c r="B727" s="21" t="s">
        <v>1378</v>
      </c>
      <c r="C727" s="22" t="s">
        <v>1382</v>
      </c>
      <c r="D727" s="23">
        <v>2.9825683787633883</v>
      </c>
      <c r="E727" s="23">
        <v>0</v>
      </c>
      <c r="F727" s="23">
        <v>0</v>
      </c>
      <c r="G727" s="23">
        <v>0</v>
      </c>
      <c r="H727" s="23">
        <v>0</v>
      </c>
      <c r="I727" s="23">
        <v>0</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D727" s="23">
        <v>0</v>
      </c>
      <c r="BE727" s="23">
        <v>0</v>
      </c>
      <c r="BF727" s="23">
        <v>0</v>
      </c>
      <c r="BG727" s="23">
        <v>0</v>
      </c>
    </row>
    <row r="728" spans="1:59" ht="45" x14ac:dyDescent="0.25">
      <c r="A728" s="22" t="s">
        <v>1174</v>
      </c>
      <c r="B728" s="21" t="s">
        <v>1383</v>
      </c>
      <c r="C728" s="22" t="s">
        <v>1385</v>
      </c>
      <c r="D728" s="23">
        <v>11.360849460699683</v>
      </c>
      <c r="E728" s="23">
        <v>0</v>
      </c>
      <c r="F728" s="23">
        <v>0</v>
      </c>
      <c r="G728" s="23">
        <v>0</v>
      </c>
      <c r="H728" s="23">
        <v>0</v>
      </c>
      <c r="I728" s="23">
        <v>0</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D728" s="23">
        <v>0</v>
      </c>
      <c r="BE728" s="23">
        <v>0</v>
      </c>
      <c r="BF728" s="23">
        <v>0</v>
      </c>
      <c r="BG728" s="23">
        <v>0</v>
      </c>
    </row>
    <row r="729" spans="1:59" ht="75" x14ac:dyDescent="0.25">
      <c r="A729" s="22" t="s">
        <v>1174</v>
      </c>
      <c r="B729" s="21" t="s">
        <v>1384</v>
      </c>
      <c r="C729" s="22" t="s">
        <v>1386</v>
      </c>
      <c r="D729" s="23">
        <v>0.45865842899920167</v>
      </c>
      <c r="E729" s="23">
        <v>0</v>
      </c>
      <c r="F729" s="23">
        <v>0</v>
      </c>
      <c r="G729" s="23">
        <v>0</v>
      </c>
      <c r="H729" s="23">
        <v>0</v>
      </c>
      <c r="I729" s="23">
        <v>0</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D729" s="23">
        <v>0</v>
      </c>
      <c r="BE729" s="23">
        <v>0</v>
      </c>
      <c r="BF729" s="23">
        <v>0</v>
      </c>
      <c r="BG729" s="23">
        <v>0</v>
      </c>
    </row>
    <row r="730" spans="1:59" ht="45" x14ac:dyDescent="0.25">
      <c r="A730" s="22" t="s">
        <v>1174</v>
      </c>
      <c r="B730" s="21" t="s">
        <v>1387</v>
      </c>
      <c r="C730" s="22" t="s">
        <v>1404</v>
      </c>
      <c r="D730" s="23" t="s">
        <v>532</v>
      </c>
      <c r="E730" s="23">
        <v>0.58430673999999994</v>
      </c>
      <c r="F730" s="23">
        <v>0</v>
      </c>
      <c r="G730" s="23">
        <v>0</v>
      </c>
      <c r="H730" s="23">
        <v>0</v>
      </c>
      <c r="I730" s="23">
        <v>0</v>
      </c>
      <c r="J730" s="23">
        <v>0</v>
      </c>
      <c r="K730" s="23">
        <v>0</v>
      </c>
      <c r="L730" s="23">
        <v>1</v>
      </c>
      <c r="M730" s="23">
        <v>0</v>
      </c>
      <c r="N730" s="23">
        <v>0</v>
      </c>
      <c r="O730" s="23">
        <v>1</v>
      </c>
      <c r="P730" s="23">
        <v>0.58430673999999994</v>
      </c>
      <c r="Q730" s="23">
        <v>0</v>
      </c>
      <c r="R730" s="23">
        <v>0</v>
      </c>
      <c r="S730" s="23">
        <v>0</v>
      </c>
      <c r="T730" s="23">
        <v>0</v>
      </c>
      <c r="U730" s="23">
        <v>0</v>
      </c>
      <c r="V730" s="23">
        <v>0</v>
      </c>
      <c r="W730" s="23">
        <v>1</v>
      </c>
      <c r="X730" s="23">
        <v>0</v>
      </c>
      <c r="Y730" s="23">
        <v>0</v>
      </c>
      <c r="Z730" s="23">
        <v>1</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D730" s="23">
        <v>0</v>
      </c>
      <c r="BE730" s="23">
        <v>0</v>
      </c>
      <c r="BF730" s="23">
        <v>0</v>
      </c>
      <c r="BG730" s="23">
        <v>0</v>
      </c>
    </row>
    <row r="731" spans="1:59" ht="90" x14ac:dyDescent="0.25">
      <c r="A731" s="22" t="s">
        <v>1174</v>
      </c>
      <c r="B731" s="21" t="s">
        <v>1388</v>
      </c>
      <c r="C731" s="22" t="s">
        <v>1405</v>
      </c>
      <c r="D731" s="23" t="s">
        <v>532</v>
      </c>
      <c r="E731" s="23">
        <v>0</v>
      </c>
      <c r="F731" s="23">
        <v>0</v>
      </c>
      <c r="G731" s="23">
        <v>0</v>
      </c>
      <c r="H731" s="23">
        <v>0</v>
      </c>
      <c r="I731" s="23">
        <v>0</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0</v>
      </c>
      <c r="AF731" s="23">
        <v>0</v>
      </c>
      <c r="AG731" s="23">
        <v>0</v>
      </c>
      <c r="AH731" s="23">
        <v>0</v>
      </c>
      <c r="AI731" s="23">
        <v>0</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D731" s="23">
        <v>0</v>
      </c>
      <c r="BE731" s="23">
        <v>0</v>
      </c>
      <c r="BF731" s="23">
        <v>0</v>
      </c>
      <c r="BG731" s="23">
        <v>0</v>
      </c>
    </row>
    <row r="732" spans="1:59" ht="105" x14ac:dyDescent="0.25">
      <c r="A732" s="22" t="s">
        <v>1174</v>
      </c>
      <c r="B732" s="21" t="s">
        <v>1389</v>
      </c>
      <c r="C732" s="22" t="s">
        <v>1406</v>
      </c>
      <c r="D732" s="23">
        <v>43.310482446754804</v>
      </c>
      <c r="E732" s="23">
        <v>0</v>
      </c>
      <c r="F732" s="23">
        <v>0</v>
      </c>
      <c r="G732" s="23">
        <v>0</v>
      </c>
      <c r="H732" s="23">
        <v>0</v>
      </c>
      <c r="I732" s="23">
        <v>0</v>
      </c>
      <c r="J732" s="23">
        <v>0</v>
      </c>
      <c r="K732" s="23">
        <v>0</v>
      </c>
      <c r="L732" s="23">
        <v>0</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c r="BD732" s="23">
        <v>0</v>
      </c>
      <c r="BE732" s="23">
        <v>0</v>
      </c>
      <c r="BF732" s="23">
        <v>0</v>
      </c>
      <c r="BG732" s="23">
        <v>0</v>
      </c>
    </row>
    <row r="733" spans="1:59" ht="45" x14ac:dyDescent="0.25">
      <c r="A733" s="22" t="s">
        <v>1174</v>
      </c>
      <c r="B733" s="21" t="s">
        <v>1390</v>
      </c>
      <c r="C733" s="22" t="s">
        <v>1407</v>
      </c>
      <c r="D733" s="23" t="s">
        <v>532</v>
      </c>
      <c r="E733" s="23">
        <v>0.30636314000000003</v>
      </c>
      <c r="F733" s="23">
        <v>0</v>
      </c>
      <c r="G733" s="23">
        <v>0</v>
      </c>
      <c r="H733" s="23">
        <v>0</v>
      </c>
      <c r="I733" s="23">
        <v>0</v>
      </c>
      <c r="J733" s="23">
        <v>0</v>
      </c>
      <c r="K733" s="23">
        <v>0</v>
      </c>
      <c r="L733" s="23">
        <v>1</v>
      </c>
      <c r="M733" s="23">
        <v>0</v>
      </c>
      <c r="N733" s="23">
        <v>0</v>
      </c>
      <c r="O733" s="23">
        <v>1</v>
      </c>
      <c r="P733" s="23">
        <v>0.30636314000000003</v>
      </c>
      <c r="Q733" s="23">
        <v>0</v>
      </c>
      <c r="R733" s="23">
        <v>0</v>
      </c>
      <c r="S733" s="23">
        <v>0</v>
      </c>
      <c r="T733" s="23">
        <v>0</v>
      </c>
      <c r="U733" s="23">
        <v>0</v>
      </c>
      <c r="V733" s="23">
        <v>0</v>
      </c>
      <c r="W733" s="23">
        <v>1</v>
      </c>
      <c r="X733" s="23">
        <v>0</v>
      </c>
      <c r="Y733" s="23">
        <v>0</v>
      </c>
      <c r="Z733" s="23">
        <v>1</v>
      </c>
      <c r="AA733" s="23">
        <v>0</v>
      </c>
      <c r="AB733" s="23">
        <v>0</v>
      </c>
      <c r="AC733" s="23">
        <v>0</v>
      </c>
      <c r="AD733" s="23">
        <v>0</v>
      </c>
      <c r="AE733" s="23">
        <v>0</v>
      </c>
      <c r="AF733" s="23">
        <v>0</v>
      </c>
      <c r="AG733" s="23">
        <v>0</v>
      </c>
      <c r="AH733" s="23">
        <v>0</v>
      </c>
      <c r="AI733" s="23">
        <v>0</v>
      </c>
      <c r="AJ733" s="23">
        <v>0</v>
      </c>
      <c r="AK733" s="23">
        <v>0</v>
      </c>
      <c r="AL733" s="23">
        <v>0</v>
      </c>
      <c r="AM733" s="23">
        <v>0</v>
      </c>
      <c r="AN733" s="23">
        <v>0</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c r="BD733" s="23">
        <v>0</v>
      </c>
      <c r="BE733" s="23">
        <v>0</v>
      </c>
      <c r="BF733" s="23">
        <v>0</v>
      </c>
      <c r="BG733" s="23">
        <v>0</v>
      </c>
    </row>
    <row r="734" spans="1:59" ht="105" x14ac:dyDescent="0.25">
      <c r="A734" s="22" t="s">
        <v>1174</v>
      </c>
      <c r="B734" s="21" t="s">
        <v>1391</v>
      </c>
      <c r="C734" s="22" t="s">
        <v>1408</v>
      </c>
      <c r="D734" s="23" t="s">
        <v>532</v>
      </c>
      <c r="E734" s="23">
        <v>0</v>
      </c>
      <c r="F734" s="23">
        <v>0</v>
      </c>
      <c r="G734" s="23">
        <v>0</v>
      </c>
      <c r="H734" s="23">
        <v>0</v>
      </c>
      <c r="I734" s="23">
        <v>0</v>
      </c>
      <c r="J734" s="23">
        <v>0</v>
      </c>
      <c r="K734" s="23">
        <v>0</v>
      </c>
      <c r="L734" s="23">
        <v>0</v>
      </c>
      <c r="M734" s="23">
        <v>0</v>
      </c>
      <c r="N734" s="23">
        <v>0</v>
      </c>
      <c r="O734" s="23">
        <v>0</v>
      </c>
      <c r="P734" s="23">
        <v>0</v>
      </c>
      <c r="Q734" s="23">
        <v>0</v>
      </c>
      <c r="R734" s="23">
        <v>0</v>
      </c>
      <c r="S734" s="23">
        <v>0</v>
      </c>
      <c r="T734" s="23">
        <v>0</v>
      </c>
      <c r="U734" s="23">
        <v>0</v>
      </c>
      <c r="V734" s="23">
        <v>0</v>
      </c>
      <c r="W734" s="23">
        <v>0</v>
      </c>
      <c r="X734" s="23">
        <v>0</v>
      </c>
      <c r="Y734" s="23">
        <v>0</v>
      </c>
      <c r="Z734" s="23">
        <v>0</v>
      </c>
      <c r="AA734" s="23">
        <v>0</v>
      </c>
      <c r="AB734" s="23">
        <v>0</v>
      </c>
      <c r="AC734" s="23">
        <v>0</v>
      </c>
      <c r="AD734" s="23">
        <v>0</v>
      </c>
      <c r="AE734" s="23">
        <v>0</v>
      </c>
      <c r="AF734" s="23">
        <v>0</v>
      </c>
      <c r="AG734" s="23">
        <v>0</v>
      </c>
      <c r="AH734" s="23">
        <v>0</v>
      </c>
      <c r="AI734" s="23">
        <v>0</v>
      </c>
      <c r="AJ734" s="23">
        <v>0</v>
      </c>
      <c r="AK734" s="23">
        <v>0</v>
      </c>
      <c r="AL734" s="23">
        <v>0</v>
      </c>
      <c r="AM734" s="23">
        <v>0</v>
      </c>
      <c r="AN734" s="23">
        <v>0</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c r="BD734" s="23">
        <v>0</v>
      </c>
      <c r="BE734" s="23">
        <v>0</v>
      </c>
      <c r="BF734" s="23">
        <v>0</v>
      </c>
      <c r="BG734" s="23">
        <v>0</v>
      </c>
    </row>
    <row r="735" spans="1:59" ht="45" x14ac:dyDescent="0.25">
      <c r="A735" s="22" t="s">
        <v>1174</v>
      </c>
      <c r="B735" s="21" t="s">
        <v>1392</v>
      </c>
      <c r="C735" s="22" t="s">
        <v>1409</v>
      </c>
      <c r="D735" s="23" t="s">
        <v>532</v>
      </c>
      <c r="E735" s="23">
        <v>8.8613360000000002E-2</v>
      </c>
      <c r="F735" s="23">
        <v>0</v>
      </c>
      <c r="G735" s="23">
        <v>0</v>
      </c>
      <c r="H735" s="23">
        <v>0</v>
      </c>
      <c r="I735" s="23">
        <v>0</v>
      </c>
      <c r="J735" s="23">
        <v>0</v>
      </c>
      <c r="K735" s="23">
        <v>0</v>
      </c>
      <c r="L735" s="23">
        <v>1</v>
      </c>
      <c r="M735" s="23">
        <v>0</v>
      </c>
      <c r="N735" s="23">
        <v>0</v>
      </c>
      <c r="O735" s="23">
        <v>1</v>
      </c>
      <c r="P735" s="23">
        <v>8.8613360000000002E-2</v>
      </c>
      <c r="Q735" s="23">
        <v>0</v>
      </c>
      <c r="R735" s="23">
        <v>0</v>
      </c>
      <c r="S735" s="23">
        <v>0</v>
      </c>
      <c r="T735" s="23">
        <v>0</v>
      </c>
      <c r="U735" s="23">
        <v>0</v>
      </c>
      <c r="V735" s="23">
        <v>0</v>
      </c>
      <c r="W735" s="23">
        <v>1</v>
      </c>
      <c r="X735" s="23">
        <v>0</v>
      </c>
      <c r="Y735" s="23">
        <v>0</v>
      </c>
      <c r="Z735" s="23">
        <v>1</v>
      </c>
      <c r="AA735" s="23">
        <v>0</v>
      </c>
      <c r="AB735" s="23">
        <v>0</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D735" s="23">
        <v>0</v>
      </c>
      <c r="BE735" s="23">
        <v>0</v>
      </c>
      <c r="BF735" s="23">
        <v>0</v>
      </c>
      <c r="BG735" s="23">
        <v>0</v>
      </c>
    </row>
    <row r="736" spans="1:59" ht="90" x14ac:dyDescent="0.25">
      <c r="A736" s="22" t="s">
        <v>1174</v>
      </c>
      <c r="B736" s="21" t="s">
        <v>1393</v>
      </c>
      <c r="C736" s="22" t="s">
        <v>1410</v>
      </c>
      <c r="D736" s="23" t="s">
        <v>532</v>
      </c>
      <c r="E736" s="23">
        <v>0</v>
      </c>
      <c r="F736" s="23">
        <v>0</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c r="BD736" s="23">
        <v>0</v>
      </c>
      <c r="BE736" s="23">
        <v>0</v>
      </c>
      <c r="BF736" s="23">
        <v>0</v>
      </c>
      <c r="BG736" s="23">
        <v>0</v>
      </c>
    </row>
    <row r="737" spans="1:59" ht="180" x14ac:dyDescent="0.25">
      <c r="A737" s="22" t="s">
        <v>1174</v>
      </c>
      <c r="B737" s="21" t="s">
        <v>1394</v>
      </c>
      <c r="C737" s="22" t="s">
        <v>1411</v>
      </c>
      <c r="D737" s="23" t="s">
        <v>532</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row>
    <row r="738" spans="1:59" ht="45" x14ac:dyDescent="0.25">
      <c r="A738" s="22" t="s">
        <v>1174</v>
      </c>
      <c r="B738" s="21" t="s">
        <v>1395</v>
      </c>
      <c r="C738" s="22" t="s">
        <v>1412</v>
      </c>
      <c r="D738" s="23" t="s">
        <v>532</v>
      </c>
      <c r="E738" s="23">
        <v>0.58982548999999995</v>
      </c>
      <c r="F738" s="23">
        <v>0</v>
      </c>
      <c r="G738" s="23">
        <v>0</v>
      </c>
      <c r="H738" s="23">
        <v>0</v>
      </c>
      <c r="I738" s="23">
        <v>0</v>
      </c>
      <c r="J738" s="23">
        <v>0</v>
      </c>
      <c r="K738" s="23">
        <v>0</v>
      </c>
      <c r="L738" s="23">
        <v>2</v>
      </c>
      <c r="M738" s="23">
        <v>0</v>
      </c>
      <c r="N738" s="23">
        <v>0</v>
      </c>
      <c r="O738" s="23">
        <v>1</v>
      </c>
      <c r="P738" s="23">
        <v>0.58982548999999995</v>
      </c>
      <c r="Q738" s="23">
        <v>0</v>
      </c>
      <c r="R738" s="23">
        <v>0</v>
      </c>
      <c r="S738" s="23">
        <v>0</v>
      </c>
      <c r="T738" s="23">
        <v>0</v>
      </c>
      <c r="U738" s="23">
        <v>0</v>
      </c>
      <c r="V738" s="23">
        <v>0</v>
      </c>
      <c r="W738" s="23">
        <v>2</v>
      </c>
      <c r="X738" s="23">
        <v>0</v>
      </c>
      <c r="Y738" s="23">
        <v>0</v>
      </c>
      <c r="Z738" s="23">
        <v>1</v>
      </c>
      <c r="AA738" s="23">
        <v>0</v>
      </c>
      <c r="AB738" s="23">
        <v>0</v>
      </c>
      <c r="AC738" s="23">
        <v>0</v>
      </c>
      <c r="AD738" s="23">
        <v>0</v>
      </c>
      <c r="AE738" s="23">
        <v>0</v>
      </c>
      <c r="AF738" s="23">
        <v>0</v>
      </c>
      <c r="AG738" s="23">
        <v>0</v>
      </c>
      <c r="AH738" s="23">
        <v>0</v>
      </c>
      <c r="AI738" s="23">
        <v>0</v>
      </c>
      <c r="AJ738" s="23">
        <v>0</v>
      </c>
      <c r="AK738" s="23">
        <v>0</v>
      </c>
      <c r="AL738" s="23">
        <v>0</v>
      </c>
      <c r="AM738" s="23">
        <v>0</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row>
    <row r="739" spans="1:59" ht="90" x14ac:dyDescent="0.25">
      <c r="A739" s="22" t="s">
        <v>1174</v>
      </c>
      <c r="B739" s="21" t="s">
        <v>1396</v>
      </c>
      <c r="C739" s="22" t="s">
        <v>1413</v>
      </c>
      <c r="D739" s="23" t="s">
        <v>532</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0</v>
      </c>
      <c r="AM739" s="23">
        <v>0</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row>
    <row r="740" spans="1:59" ht="45" x14ac:dyDescent="0.25">
      <c r="A740" s="22" t="s">
        <v>1174</v>
      </c>
      <c r="B740" s="21" t="s">
        <v>1397</v>
      </c>
      <c r="C740" s="22" t="s">
        <v>1414</v>
      </c>
      <c r="D740" s="23" t="s">
        <v>532</v>
      </c>
      <c r="E740" s="23">
        <v>0.74811915000000007</v>
      </c>
      <c r="F740" s="23">
        <v>0</v>
      </c>
      <c r="G740" s="23">
        <v>0</v>
      </c>
      <c r="H740" s="23">
        <v>0</v>
      </c>
      <c r="I740" s="23">
        <v>0</v>
      </c>
      <c r="J740" s="23">
        <v>0</v>
      </c>
      <c r="K740" s="23">
        <v>0</v>
      </c>
      <c r="L740" s="23">
        <v>2</v>
      </c>
      <c r="M740" s="23">
        <v>0</v>
      </c>
      <c r="N740" s="23">
        <v>0</v>
      </c>
      <c r="O740" s="23">
        <v>1</v>
      </c>
      <c r="P740" s="23">
        <v>0.74811915000000007</v>
      </c>
      <c r="Q740" s="23">
        <v>0</v>
      </c>
      <c r="R740" s="23">
        <v>0</v>
      </c>
      <c r="S740" s="23">
        <v>0</v>
      </c>
      <c r="T740" s="23">
        <v>0</v>
      </c>
      <c r="U740" s="23">
        <v>0</v>
      </c>
      <c r="V740" s="23">
        <v>0</v>
      </c>
      <c r="W740" s="23">
        <v>2</v>
      </c>
      <c r="X740" s="23">
        <v>0</v>
      </c>
      <c r="Y740" s="23">
        <v>0</v>
      </c>
      <c r="Z740" s="23">
        <v>1</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row>
    <row r="741" spans="1:59" ht="90" x14ac:dyDescent="0.25">
      <c r="A741" s="22" t="s">
        <v>1174</v>
      </c>
      <c r="B741" s="21" t="s">
        <v>1398</v>
      </c>
      <c r="C741" s="22" t="s">
        <v>1415</v>
      </c>
      <c r="D741" s="23" t="s">
        <v>532</v>
      </c>
      <c r="E741" s="23">
        <v>0</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c r="BD741" s="23">
        <v>0</v>
      </c>
      <c r="BE741" s="23">
        <v>0</v>
      </c>
      <c r="BF741" s="23">
        <v>0</v>
      </c>
      <c r="BG741" s="23">
        <v>0</v>
      </c>
    </row>
    <row r="742" spans="1:59" ht="90" x14ac:dyDescent="0.25">
      <c r="A742" s="22" t="s">
        <v>1174</v>
      </c>
      <c r="B742" s="21" t="s">
        <v>1399</v>
      </c>
      <c r="C742" s="22" t="s">
        <v>1416</v>
      </c>
      <c r="D742" s="23" t="s">
        <v>532</v>
      </c>
      <c r="E742" s="23">
        <v>0.59426780000000001</v>
      </c>
      <c r="F742" s="23">
        <v>0</v>
      </c>
      <c r="G742" s="23">
        <v>0</v>
      </c>
      <c r="H742" s="23">
        <v>0</v>
      </c>
      <c r="I742" s="23">
        <v>0</v>
      </c>
      <c r="J742" s="23">
        <v>0</v>
      </c>
      <c r="K742" s="23">
        <v>0</v>
      </c>
      <c r="L742" s="23">
        <v>1</v>
      </c>
      <c r="M742" s="23">
        <v>0</v>
      </c>
      <c r="N742" s="23">
        <v>0</v>
      </c>
      <c r="O742" s="23">
        <v>1</v>
      </c>
      <c r="P742" s="23">
        <v>0.59426780000000001</v>
      </c>
      <c r="Q742" s="23">
        <v>0</v>
      </c>
      <c r="R742" s="23">
        <v>0</v>
      </c>
      <c r="S742" s="23">
        <v>0</v>
      </c>
      <c r="T742" s="23">
        <v>0</v>
      </c>
      <c r="U742" s="23">
        <v>0</v>
      </c>
      <c r="V742" s="23">
        <v>0</v>
      </c>
      <c r="W742" s="23">
        <v>1</v>
      </c>
      <c r="X742" s="23">
        <v>0</v>
      </c>
      <c r="Y742" s="23">
        <v>0</v>
      </c>
      <c r="Z742" s="23">
        <v>1</v>
      </c>
      <c r="AA742" s="23">
        <v>0</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row>
    <row r="743" spans="1:59" ht="60" x14ac:dyDescent="0.25">
      <c r="A743" s="22" t="s">
        <v>1174</v>
      </c>
      <c r="B743" s="21" t="s">
        <v>1400</v>
      </c>
      <c r="C743" s="22" t="s">
        <v>1417</v>
      </c>
      <c r="D743" s="23">
        <v>1.2567740017632869</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row>
    <row r="744" spans="1:59" ht="90" x14ac:dyDescent="0.25">
      <c r="A744" s="22" t="s">
        <v>1174</v>
      </c>
      <c r="B744" s="21" t="s">
        <v>1401</v>
      </c>
      <c r="C744" s="22" t="s">
        <v>1418</v>
      </c>
      <c r="D744" s="23">
        <v>5.4685235147807685</v>
      </c>
      <c r="E744" s="23">
        <v>0</v>
      </c>
      <c r="F744" s="23">
        <v>0</v>
      </c>
      <c r="G744" s="23">
        <v>0</v>
      </c>
      <c r="H744" s="23">
        <v>0</v>
      </c>
      <c r="I744" s="23">
        <v>0</v>
      </c>
      <c r="J744" s="23">
        <v>0</v>
      </c>
      <c r="K744" s="23">
        <v>0</v>
      </c>
      <c r="L744" s="23">
        <v>0</v>
      </c>
      <c r="M744" s="23">
        <v>0</v>
      </c>
      <c r="N744" s="23">
        <v>0</v>
      </c>
      <c r="O744" s="23">
        <v>0</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0</v>
      </c>
      <c r="AM744" s="23">
        <v>0</v>
      </c>
      <c r="AN744" s="23">
        <v>0</v>
      </c>
      <c r="AO744" s="23">
        <v>0</v>
      </c>
      <c r="AP744" s="23">
        <v>0</v>
      </c>
      <c r="AQ744" s="23">
        <v>0</v>
      </c>
      <c r="AR744" s="23">
        <v>0</v>
      </c>
      <c r="AS744" s="23">
        <v>0</v>
      </c>
      <c r="AT744" s="23">
        <v>0</v>
      </c>
      <c r="AU744" s="23">
        <v>0</v>
      </c>
      <c r="AV744" s="23">
        <v>0</v>
      </c>
      <c r="AW744" s="23">
        <v>0</v>
      </c>
      <c r="AX744" s="23">
        <v>0</v>
      </c>
      <c r="AY744" s="23">
        <v>0</v>
      </c>
      <c r="AZ744" s="23">
        <v>0</v>
      </c>
      <c r="BA744" s="23">
        <v>0</v>
      </c>
      <c r="BB744" s="23">
        <v>0</v>
      </c>
      <c r="BC744" s="23">
        <v>0</v>
      </c>
      <c r="BD744" s="23">
        <v>0</v>
      </c>
      <c r="BE744" s="23">
        <v>0</v>
      </c>
      <c r="BF744" s="23">
        <v>0</v>
      </c>
      <c r="BG744" s="23">
        <v>0</v>
      </c>
    </row>
    <row r="745" spans="1:59" ht="135" x14ac:dyDescent="0.25">
      <c r="A745" s="22" t="s">
        <v>1174</v>
      </c>
      <c r="B745" s="21" t="s">
        <v>1402</v>
      </c>
      <c r="C745" s="22" t="s">
        <v>1419</v>
      </c>
      <c r="D745" s="23">
        <v>55.920994366463418</v>
      </c>
      <c r="E745" s="23">
        <v>0</v>
      </c>
      <c r="F745" s="23">
        <v>0</v>
      </c>
      <c r="G745" s="23">
        <v>0</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c r="BD745" s="23">
        <v>0</v>
      </c>
      <c r="BE745" s="23">
        <v>0</v>
      </c>
      <c r="BF745" s="23">
        <v>0</v>
      </c>
      <c r="BG745" s="23">
        <v>0</v>
      </c>
    </row>
    <row r="746" spans="1:59" ht="90" x14ac:dyDescent="0.25">
      <c r="A746" s="22" t="s">
        <v>1174</v>
      </c>
      <c r="B746" s="21" t="s">
        <v>1403</v>
      </c>
      <c r="C746" s="22" t="s">
        <v>1420</v>
      </c>
      <c r="D746" s="23">
        <v>5.9903204653681206</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3">
        <v>0</v>
      </c>
      <c r="AM746" s="23">
        <v>0</v>
      </c>
      <c r="AN746" s="23">
        <v>0</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c r="BD746" s="23">
        <v>0</v>
      </c>
      <c r="BE746" s="23">
        <v>0</v>
      </c>
      <c r="BF746" s="23">
        <v>0</v>
      </c>
      <c r="BG746" s="23">
        <v>0</v>
      </c>
    </row>
    <row r="747" spans="1:59" ht="90" x14ac:dyDescent="0.25">
      <c r="A747" s="22" t="s">
        <v>1174</v>
      </c>
      <c r="B747" s="21" t="s">
        <v>1423</v>
      </c>
      <c r="C747" s="22" t="s">
        <v>1424</v>
      </c>
      <c r="D747" s="23">
        <v>1.1454225710219421</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row>
    <row r="748" spans="1:59" ht="30" x14ac:dyDescent="0.25">
      <c r="A748" s="22" t="s">
        <v>1421</v>
      </c>
      <c r="B748" s="21" t="s">
        <v>234</v>
      </c>
      <c r="C748" s="22" t="s">
        <v>97</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row>
    <row r="749" spans="1:59" ht="45" x14ac:dyDescent="0.25">
      <c r="A749" s="22" t="s">
        <v>1422</v>
      </c>
      <c r="B749" s="21" t="s">
        <v>235</v>
      </c>
      <c r="C749" s="22" t="s">
        <v>97</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row>
    <row r="750" spans="1:59" ht="30" x14ac:dyDescent="0.25">
      <c r="A750" s="22" t="s">
        <v>1425</v>
      </c>
      <c r="B750" s="21" t="s">
        <v>237</v>
      </c>
      <c r="C750" s="22" t="s">
        <v>97</v>
      </c>
      <c r="D750" s="23">
        <v>0</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row>
    <row r="751" spans="1:59" ht="30" x14ac:dyDescent="0.25">
      <c r="A751" s="22" t="s">
        <v>1426</v>
      </c>
      <c r="B751" s="21" t="s">
        <v>240</v>
      </c>
      <c r="C751" s="22" t="s">
        <v>97</v>
      </c>
      <c r="D751" s="23">
        <v>0</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row>
    <row r="752" spans="1:59" ht="30" x14ac:dyDescent="0.25">
      <c r="A752" s="22" t="s">
        <v>1427</v>
      </c>
      <c r="B752" s="21" t="s">
        <v>241</v>
      </c>
      <c r="C752" s="22" t="s">
        <v>97</v>
      </c>
      <c r="D752" s="23">
        <v>0</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23">
        <v>0</v>
      </c>
      <c r="BE752" s="23">
        <v>0</v>
      </c>
      <c r="BF752" s="23">
        <v>0</v>
      </c>
      <c r="BG752" s="23">
        <v>0</v>
      </c>
    </row>
    <row r="753" spans="1:59" ht="60" x14ac:dyDescent="0.25">
      <c r="A753" s="22" t="s">
        <v>1427</v>
      </c>
      <c r="B753" s="21" t="s">
        <v>242</v>
      </c>
      <c r="C753" s="22" t="s">
        <v>97</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D753" s="23">
        <v>0</v>
      </c>
      <c r="BE753" s="23">
        <v>0</v>
      </c>
      <c r="BF753" s="23">
        <v>0</v>
      </c>
      <c r="BG753" s="23">
        <v>0</v>
      </c>
    </row>
    <row r="754" spans="1:59" ht="45" x14ac:dyDescent="0.25">
      <c r="A754" s="22" t="s">
        <v>1427</v>
      </c>
      <c r="B754" s="21" t="s">
        <v>243</v>
      </c>
      <c r="C754" s="22" t="s">
        <v>97</v>
      </c>
      <c r="D754" s="23">
        <v>0</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23">
        <v>0</v>
      </c>
      <c r="BE754" s="23">
        <v>0</v>
      </c>
      <c r="BF754" s="23">
        <v>0</v>
      </c>
      <c r="BG754" s="23">
        <v>0</v>
      </c>
    </row>
    <row r="755" spans="1:59" ht="60" x14ac:dyDescent="0.25">
      <c r="A755" s="22" t="s">
        <v>1427</v>
      </c>
      <c r="B755" s="21" t="s">
        <v>245</v>
      </c>
      <c r="C755" s="22" t="s">
        <v>97</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row>
    <row r="756" spans="1:59" ht="30" x14ac:dyDescent="0.25">
      <c r="A756" s="22" t="s">
        <v>1428</v>
      </c>
      <c r="B756" s="21" t="s">
        <v>241</v>
      </c>
      <c r="C756" s="22" t="s">
        <v>97</v>
      </c>
      <c r="D756" s="23">
        <v>0</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23">
        <v>0</v>
      </c>
      <c r="BE756" s="23">
        <v>0</v>
      </c>
      <c r="BF756" s="23">
        <v>0</v>
      </c>
      <c r="BG756" s="23">
        <v>0</v>
      </c>
    </row>
    <row r="757" spans="1:59" ht="60" x14ac:dyDescent="0.25">
      <c r="A757" s="22" t="s">
        <v>1428</v>
      </c>
      <c r="B757" s="21" t="s">
        <v>242</v>
      </c>
      <c r="C757" s="22" t="s">
        <v>97</v>
      </c>
      <c r="D757" s="23">
        <v>0</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23">
        <v>0</v>
      </c>
      <c r="BE757" s="23">
        <v>0</v>
      </c>
      <c r="BF757" s="23">
        <v>0</v>
      </c>
      <c r="BG757" s="23">
        <v>0</v>
      </c>
    </row>
    <row r="758" spans="1:59" ht="45" x14ac:dyDescent="0.25">
      <c r="A758" s="22" t="s">
        <v>1428</v>
      </c>
      <c r="B758" s="21" t="s">
        <v>243</v>
      </c>
      <c r="C758" s="22" t="s">
        <v>97</v>
      </c>
      <c r="D758" s="23">
        <v>0</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row>
    <row r="759" spans="1:59" ht="60" x14ac:dyDescent="0.25">
      <c r="A759" s="22" t="s">
        <v>1428</v>
      </c>
      <c r="B759" s="21" t="s">
        <v>246</v>
      </c>
      <c r="C759" s="22" t="s">
        <v>97</v>
      </c>
      <c r="D759" s="23">
        <v>0</v>
      </c>
      <c r="E759" s="23">
        <v>0</v>
      </c>
      <c r="F759" s="23">
        <v>0</v>
      </c>
      <c r="G759" s="23">
        <v>0</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3">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row>
    <row r="760" spans="1:59" ht="45" x14ac:dyDescent="0.25">
      <c r="A760" s="22" t="s">
        <v>1429</v>
      </c>
      <c r="B760" s="21" t="s">
        <v>249</v>
      </c>
      <c r="C760" s="22" t="s">
        <v>97</v>
      </c>
      <c r="D760" s="23">
        <v>3304.6205387239261</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row>
    <row r="761" spans="1:59" ht="45" x14ac:dyDescent="0.25">
      <c r="A761" s="22" t="s">
        <v>1430</v>
      </c>
      <c r="B761" s="21" t="s">
        <v>250</v>
      </c>
      <c r="C761" s="22" t="s">
        <v>97</v>
      </c>
      <c r="D761" s="23">
        <v>602.633797569649</v>
      </c>
      <c r="E761" s="23">
        <v>0</v>
      </c>
      <c r="F761" s="23">
        <v>0</v>
      </c>
      <c r="G761" s="23">
        <v>0</v>
      </c>
      <c r="H761" s="23">
        <v>0</v>
      </c>
      <c r="I761" s="23">
        <v>0</v>
      </c>
      <c r="J761" s="23">
        <v>0</v>
      </c>
      <c r="K761" s="23">
        <v>0</v>
      </c>
      <c r="L761" s="23">
        <v>0</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0</v>
      </c>
    </row>
    <row r="762" spans="1:59" ht="105" x14ac:dyDescent="0.25">
      <c r="A762" s="22" t="s">
        <v>1430</v>
      </c>
      <c r="B762" s="21" t="s">
        <v>1431</v>
      </c>
      <c r="C762" s="22" t="s">
        <v>1434</v>
      </c>
      <c r="D762" s="23">
        <v>312.82035844681121</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D762" s="23">
        <v>0</v>
      </c>
      <c r="BE762" s="23">
        <v>0</v>
      </c>
      <c r="BF762" s="23">
        <v>0</v>
      </c>
      <c r="BG762" s="23">
        <v>0</v>
      </c>
    </row>
    <row r="763" spans="1:59" ht="90" x14ac:dyDescent="0.25">
      <c r="A763" s="22" t="s">
        <v>1430</v>
      </c>
      <c r="B763" s="21" t="s">
        <v>1432</v>
      </c>
      <c r="C763" s="22" t="s">
        <v>1435</v>
      </c>
      <c r="D763" s="23">
        <v>205.30277982748055</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row>
    <row r="764" spans="1:59" ht="150" x14ac:dyDescent="0.25">
      <c r="A764" s="22" t="s">
        <v>1430</v>
      </c>
      <c r="B764" s="21" t="s">
        <v>1433</v>
      </c>
      <c r="C764" s="22" t="s">
        <v>1436</v>
      </c>
      <c r="D764" s="23">
        <v>84.510659295357328</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D764" s="23">
        <v>0</v>
      </c>
      <c r="BE764" s="23">
        <v>0</v>
      </c>
      <c r="BF764" s="23">
        <v>0</v>
      </c>
      <c r="BG764" s="23">
        <v>0</v>
      </c>
    </row>
    <row r="765" spans="1:59" ht="45" x14ac:dyDescent="0.25">
      <c r="A765" s="22" t="s">
        <v>1437</v>
      </c>
      <c r="B765" s="21" t="s">
        <v>252</v>
      </c>
      <c r="C765" s="22" t="s">
        <v>97</v>
      </c>
      <c r="D765" s="23">
        <v>2701.9867411542768</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row>
    <row r="766" spans="1:59" ht="75" x14ac:dyDescent="0.25">
      <c r="A766" s="22" t="s">
        <v>1437</v>
      </c>
      <c r="B766" s="21" t="s">
        <v>1438</v>
      </c>
      <c r="C766" s="22" t="s">
        <v>1441</v>
      </c>
      <c r="D766" s="23">
        <v>9.0408443969719148</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row>
    <row r="767" spans="1:59" ht="90" x14ac:dyDescent="0.25">
      <c r="A767" s="22" t="s">
        <v>1437</v>
      </c>
      <c r="B767" s="21" t="s">
        <v>1439</v>
      </c>
      <c r="C767" s="22" t="s">
        <v>1442</v>
      </c>
      <c r="D767" s="23">
        <v>148.13054841105873</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row>
    <row r="768" spans="1:59" ht="120" x14ac:dyDescent="0.25">
      <c r="A768" s="22" t="s">
        <v>1437</v>
      </c>
      <c r="B768" s="21" t="s">
        <v>1440</v>
      </c>
      <c r="C768" s="22" t="s">
        <v>1443</v>
      </c>
      <c r="D768" s="23">
        <v>136.34490121826272</v>
      </c>
      <c r="E768" s="23">
        <v>0</v>
      </c>
      <c r="F768" s="23">
        <v>0</v>
      </c>
      <c r="G768" s="23">
        <v>0</v>
      </c>
      <c r="H768" s="23">
        <v>0</v>
      </c>
      <c r="I768" s="23">
        <v>0</v>
      </c>
      <c r="J768" s="23">
        <v>0</v>
      </c>
      <c r="K768" s="23">
        <v>0</v>
      </c>
      <c r="L768" s="23">
        <v>0</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row>
    <row r="769" spans="1:59" ht="105" x14ac:dyDescent="0.25">
      <c r="A769" s="22" t="s">
        <v>1437</v>
      </c>
      <c r="B769" s="21" t="s">
        <v>1444</v>
      </c>
      <c r="C769" s="22" t="s">
        <v>1445</v>
      </c>
      <c r="D769" s="23">
        <v>256.62143614822332</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row>
    <row r="770" spans="1:59" ht="120" x14ac:dyDescent="0.25">
      <c r="A770" s="22" t="s">
        <v>1437</v>
      </c>
      <c r="B770" s="21" t="s">
        <v>1446</v>
      </c>
      <c r="C770" s="22" t="s">
        <v>1447</v>
      </c>
      <c r="D770" s="23">
        <v>4.1106749450468447</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row>
    <row r="771" spans="1:59" ht="105" x14ac:dyDescent="0.25">
      <c r="A771" s="22" t="s">
        <v>1437</v>
      </c>
      <c r="B771" s="21" t="s">
        <v>1448</v>
      </c>
      <c r="C771" s="22" t="s">
        <v>1449</v>
      </c>
      <c r="D771" s="23">
        <v>288.03020651693038</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row>
    <row r="772" spans="1:59" ht="45" x14ac:dyDescent="0.25">
      <c r="A772" s="22" t="s">
        <v>1437</v>
      </c>
      <c r="B772" s="21" t="s">
        <v>1450</v>
      </c>
      <c r="C772" s="22" t="s">
        <v>1451</v>
      </c>
      <c r="D772" s="23">
        <v>0.74896134826235838</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row>
    <row r="773" spans="1:59" ht="90" x14ac:dyDescent="0.25">
      <c r="A773" s="22" t="s">
        <v>1437</v>
      </c>
      <c r="B773" s="21" t="s">
        <v>1452</v>
      </c>
      <c r="C773" s="22" t="s">
        <v>1453</v>
      </c>
      <c r="D773" s="23" t="s">
        <v>532</v>
      </c>
      <c r="E773" s="23">
        <v>0</v>
      </c>
      <c r="F773" s="23">
        <v>0</v>
      </c>
      <c r="G773" s="23">
        <v>0</v>
      </c>
      <c r="H773" s="23">
        <v>0</v>
      </c>
      <c r="I773" s="23">
        <v>0</v>
      </c>
      <c r="J773" s="23">
        <v>0</v>
      </c>
      <c r="K773" s="23">
        <v>0</v>
      </c>
      <c r="L773" s="23">
        <v>0</v>
      </c>
      <c r="M773" s="23">
        <v>0</v>
      </c>
      <c r="N773" s="23">
        <v>0</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row>
    <row r="774" spans="1:59" ht="105" x14ac:dyDescent="0.25">
      <c r="A774" s="22" t="s">
        <v>1437</v>
      </c>
      <c r="B774" s="21" t="s">
        <v>1454</v>
      </c>
      <c r="C774" s="22" t="s">
        <v>1461</v>
      </c>
      <c r="D774" s="23" t="s">
        <v>532</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row>
    <row r="775" spans="1:59" ht="105" x14ac:dyDescent="0.25">
      <c r="A775" s="22" t="s">
        <v>1437</v>
      </c>
      <c r="B775" s="21" t="s">
        <v>1455</v>
      </c>
      <c r="C775" s="22" t="s">
        <v>1462</v>
      </c>
      <c r="D775" s="23">
        <v>135.08319984812411</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row>
    <row r="776" spans="1:59" ht="135" x14ac:dyDescent="0.25">
      <c r="A776" s="22" t="s">
        <v>1437</v>
      </c>
      <c r="B776" s="21" t="s">
        <v>1456</v>
      </c>
      <c r="C776" s="22" t="s">
        <v>1463</v>
      </c>
      <c r="D776" s="23" t="s">
        <v>532</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row>
    <row r="777" spans="1:59" ht="135" x14ac:dyDescent="0.25">
      <c r="A777" s="22" t="s">
        <v>1437</v>
      </c>
      <c r="B777" s="21" t="s">
        <v>1457</v>
      </c>
      <c r="C777" s="22" t="s">
        <v>1464</v>
      </c>
      <c r="D777" s="23">
        <v>907.44513862470319</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row>
    <row r="778" spans="1:59" ht="90" x14ac:dyDescent="0.25">
      <c r="A778" s="22" t="s">
        <v>1437</v>
      </c>
      <c r="B778" s="21" t="s">
        <v>1458</v>
      </c>
      <c r="C778" s="22" t="s">
        <v>1465</v>
      </c>
      <c r="D778" s="23">
        <v>30.825444645092052</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0</v>
      </c>
    </row>
    <row r="779" spans="1:59" ht="90" x14ac:dyDescent="0.25">
      <c r="A779" s="22" t="s">
        <v>1437</v>
      </c>
      <c r="B779" s="21" t="s">
        <v>1459</v>
      </c>
      <c r="C779" s="22" t="s">
        <v>1466</v>
      </c>
      <c r="D779" s="23">
        <v>59.448901365442708</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row>
    <row r="780" spans="1:59" ht="120" x14ac:dyDescent="0.25">
      <c r="A780" s="22" t="s">
        <v>1437</v>
      </c>
      <c r="B780" s="21" t="s">
        <v>1460</v>
      </c>
      <c r="C780" s="22" t="s">
        <v>1467</v>
      </c>
      <c r="D780" s="23">
        <v>10.526841315275197</v>
      </c>
      <c r="E780" s="23">
        <v>0</v>
      </c>
      <c r="F780" s="23">
        <v>0</v>
      </c>
      <c r="G780" s="23">
        <v>0</v>
      </c>
      <c r="H780" s="23">
        <v>0</v>
      </c>
      <c r="I780" s="23">
        <v>0</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c r="BD780" s="23">
        <v>0</v>
      </c>
      <c r="BE780" s="23">
        <v>0</v>
      </c>
      <c r="BF780" s="23">
        <v>0</v>
      </c>
      <c r="BG780" s="23">
        <v>0</v>
      </c>
    </row>
    <row r="781" spans="1:59" ht="120" x14ac:dyDescent="0.25">
      <c r="A781" s="22" t="s">
        <v>1437</v>
      </c>
      <c r="B781" s="21" t="s">
        <v>1468</v>
      </c>
      <c r="C781" s="22" t="s">
        <v>1472</v>
      </c>
      <c r="D781" s="23">
        <v>43.103892040173044</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D781" s="23">
        <v>0</v>
      </c>
      <c r="BE781" s="23">
        <v>0</v>
      </c>
      <c r="BF781" s="23">
        <v>0</v>
      </c>
      <c r="BG781" s="23">
        <v>0</v>
      </c>
    </row>
    <row r="782" spans="1:59" ht="75" x14ac:dyDescent="0.25">
      <c r="A782" s="22" t="s">
        <v>1437</v>
      </c>
      <c r="B782" s="21" t="s">
        <v>1469</v>
      </c>
      <c r="C782" s="22" t="s">
        <v>1473</v>
      </c>
      <c r="D782" s="23">
        <v>11.200837021908351</v>
      </c>
      <c r="E782" s="23">
        <v>0</v>
      </c>
      <c r="F782" s="23">
        <v>0</v>
      </c>
      <c r="G782" s="23">
        <v>0</v>
      </c>
      <c r="H782" s="23">
        <v>0</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0</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c r="BD782" s="23">
        <v>0</v>
      </c>
      <c r="BE782" s="23">
        <v>0</v>
      </c>
      <c r="BF782" s="23">
        <v>0</v>
      </c>
      <c r="BG782" s="23">
        <v>0</v>
      </c>
    </row>
    <row r="783" spans="1:59" ht="90" x14ac:dyDescent="0.25">
      <c r="A783" s="22" t="s">
        <v>1437</v>
      </c>
      <c r="B783" s="21" t="s">
        <v>1470</v>
      </c>
      <c r="C783" s="22" t="s">
        <v>1474</v>
      </c>
      <c r="D783" s="23">
        <v>362.01323174159711</v>
      </c>
      <c r="E783" s="23">
        <v>0</v>
      </c>
      <c r="F783" s="23">
        <v>0</v>
      </c>
      <c r="G783" s="23">
        <v>0</v>
      </c>
      <c r="H783" s="23">
        <v>0</v>
      </c>
      <c r="I783" s="23">
        <v>0</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c r="BD783" s="23">
        <v>0</v>
      </c>
      <c r="BE783" s="23">
        <v>0</v>
      </c>
      <c r="BF783" s="23">
        <v>0</v>
      </c>
      <c r="BG783" s="23">
        <v>0</v>
      </c>
    </row>
    <row r="784" spans="1:59" ht="60" x14ac:dyDescent="0.25">
      <c r="A784" s="22" t="s">
        <v>1437</v>
      </c>
      <c r="B784" s="21" t="s">
        <v>1471</v>
      </c>
      <c r="C784" s="22" t="s">
        <v>1475</v>
      </c>
      <c r="D784" s="23">
        <v>299.31168156720418</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row>
    <row r="785" spans="1:59" ht="30" x14ac:dyDescent="0.25">
      <c r="A785" s="22" t="s">
        <v>1476</v>
      </c>
      <c r="B785" s="21" t="s">
        <v>268</v>
      </c>
      <c r="C785" s="22" t="s">
        <v>97</v>
      </c>
      <c r="D785" s="23">
        <v>5889.555583379436</v>
      </c>
      <c r="E785" s="23">
        <v>13.724881889999999</v>
      </c>
      <c r="F785" s="23">
        <v>0</v>
      </c>
      <c r="G785" s="23">
        <v>0</v>
      </c>
      <c r="H785" s="23">
        <v>7.400000000000001E-2</v>
      </c>
      <c r="I785" s="23">
        <v>0</v>
      </c>
      <c r="J785" s="23">
        <v>0.38100000000000001</v>
      </c>
      <c r="K785" s="23">
        <v>0</v>
      </c>
      <c r="L785" s="23">
        <v>0</v>
      </c>
      <c r="M785" s="23">
        <v>0</v>
      </c>
      <c r="N785" s="23">
        <v>0</v>
      </c>
      <c r="O785" s="23">
        <v>1</v>
      </c>
      <c r="P785" s="23">
        <v>13.724881889999999</v>
      </c>
      <c r="Q785" s="23">
        <v>0</v>
      </c>
      <c r="R785" s="23">
        <v>0</v>
      </c>
      <c r="S785" s="23">
        <v>7.400000000000001E-2</v>
      </c>
      <c r="T785" s="23">
        <v>0</v>
      </c>
      <c r="U785" s="23">
        <v>0.38100000000000001</v>
      </c>
      <c r="V785" s="23">
        <v>0</v>
      </c>
      <c r="W785" s="23">
        <v>0</v>
      </c>
      <c r="X785" s="23">
        <v>0</v>
      </c>
      <c r="Y785" s="23">
        <v>0</v>
      </c>
      <c r="Z785" s="23">
        <v>1</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row>
    <row r="786" spans="1:59" ht="45" x14ac:dyDescent="0.25">
      <c r="A786" s="22" t="s">
        <v>1477</v>
      </c>
      <c r="B786" s="21" t="s">
        <v>269</v>
      </c>
      <c r="C786" s="22" t="s">
        <v>97</v>
      </c>
      <c r="D786" s="23">
        <v>2483.3167122783329</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c r="BD786" s="23">
        <v>0</v>
      </c>
      <c r="BE786" s="23">
        <v>0</v>
      </c>
      <c r="BF786" s="23">
        <v>0</v>
      </c>
      <c r="BG786" s="23">
        <v>0</v>
      </c>
    </row>
    <row r="787" spans="1:59" x14ac:dyDescent="0.25">
      <c r="A787" s="22" t="s">
        <v>1478</v>
      </c>
      <c r="B787" s="21" t="s">
        <v>270</v>
      </c>
      <c r="C787" s="22" t="s">
        <v>97</v>
      </c>
      <c r="D787" s="23">
        <v>2188.3831043770888</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23">
        <v>0</v>
      </c>
      <c r="BE787" s="23">
        <v>0</v>
      </c>
      <c r="BF787" s="23">
        <v>0</v>
      </c>
      <c r="BG787" s="23">
        <v>0</v>
      </c>
    </row>
    <row r="788" spans="1:59" ht="45" x14ac:dyDescent="0.25">
      <c r="A788" s="22" t="s">
        <v>1478</v>
      </c>
      <c r="B788" s="21" t="s">
        <v>1479</v>
      </c>
      <c r="C788" s="22" t="s">
        <v>1481</v>
      </c>
      <c r="D788" s="23">
        <v>79.139318529882004</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D788" s="23">
        <v>0</v>
      </c>
      <c r="BE788" s="23">
        <v>0</v>
      </c>
      <c r="BF788" s="23">
        <v>0</v>
      </c>
      <c r="BG788" s="23">
        <v>0</v>
      </c>
    </row>
    <row r="789" spans="1:59" ht="30" x14ac:dyDescent="0.25">
      <c r="A789" s="22" t="s">
        <v>1478</v>
      </c>
      <c r="B789" s="21" t="s">
        <v>1480</v>
      </c>
      <c r="C789" s="22" t="s">
        <v>1482</v>
      </c>
      <c r="D789" s="23">
        <v>20.117099195531516</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row>
    <row r="790" spans="1:59" ht="45" x14ac:dyDescent="0.25">
      <c r="A790" s="22" t="s">
        <v>1478</v>
      </c>
      <c r="B790" s="21" t="s">
        <v>1483</v>
      </c>
      <c r="C790" s="22" t="s">
        <v>1486</v>
      </c>
      <c r="D790" s="23">
        <v>219.75375874878986</v>
      </c>
      <c r="E790" s="23">
        <v>0</v>
      </c>
      <c r="F790" s="23">
        <v>0</v>
      </c>
      <c r="G790" s="23">
        <v>0</v>
      </c>
      <c r="H790" s="23">
        <v>0</v>
      </c>
      <c r="I790" s="23">
        <v>0</v>
      </c>
      <c r="J790" s="23">
        <v>0</v>
      </c>
      <c r="K790" s="23">
        <v>0</v>
      </c>
      <c r="L790" s="23">
        <v>0</v>
      </c>
      <c r="M790" s="23">
        <v>0</v>
      </c>
      <c r="N790" s="23">
        <v>0</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0</v>
      </c>
      <c r="AM790" s="23">
        <v>0</v>
      </c>
      <c r="AN790" s="23">
        <v>0</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c r="BD790" s="23">
        <v>0</v>
      </c>
      <c r="BE790" s="23">
        <v>0</v>
      </c>
      <c r="BF790" s="23">
        <v>0</v>
      </c>
      <c r="BG790" s="23">
        <v>0</v>
      </c>
    </row>
    <row r="791" spans="1:59" ht="45" x14ac:dyDescent="0.25">
      <c r="A791" s="22" t="s">
        <v>1478</v>
      </c>
      <c r="B791" s="21" t="s">
        <v>1484</v>
      </c>
      <c r="C791" s="22" t="s">
        <v>1487</v>
      </c>
      <c r="D791" s="23">
        <v>118.0002847169395</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row>
    <row r="792" spans="1:59" ht="30" x14ac:dyDescent="0.25">
      <c r="A792" s="22" t="s">
        <v>1478</v>
      </c>
      <c r="B792" s="21" t="s">
        <v>1485</v>
      </c>
      <c r="C792" s="22" t="s">
        <v>1488</v>
      </c>
      <c r="D792" s="23">
        <v>357.69552694957832</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row>
    <row r="793" spans="1:59" ht="30" x14ac:dyDescent="0.25">
      <c r="A793" s="22" t="s">
        <v>1478</v>
      </c>
      <c r="B793" s="21" t="s">
        <v>1489</v>
      </c>
      <c r="C793" s="22" t="s">
        <v>1490</v>
      </c>
      <c r="D793" s="23">
        <v>115.35104632651637</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row>
    <row r="794" spans="1:59" ht="45" x14ac:dyDescent="0.25">
      <c r="A794" s="22" t="s">
        <v>1478</v>
      </c>
      <c r="B794" s="21" t="s">
        <v>1491</v>
      </c>
      <c r="C794" s="22" t="s">
        <v>1492</v>
      </c>
      <c r="D794" s="23">
        <v>627.42489450129665</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row>
    <row r="795" spans="1:59" ht="30" x14ac:dyDescent="0.25">
      <c r="A795" s="22" t="s">
        <v>1478</v>
      </c>
      <c r="B795" s="21" t="s">
        <v>1493</v>
      </c>
      <c r="C795" s="22" t="s">
        <v>1494</v>
      </c>
      <c r="D795" s="23" t="s">
        <v>532</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row>
    <row r="796" spans="1:59" ht="45" x14ac:dyDescent="0.25">
      <c r="A796" s="22" t="s">
        <v>1478</v>
      </c>
      <c r="B796" s="21" t="s">
        <v>1495</v>
      </c>
      <c r="C796" s="22" t="s">
        <v>1504</v>
      </c>
      <c r="D796" s="23">
        <v>185.13079095705729</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row>
    <row r="797" spans="1:59" ht="45" x14ac:dyDescent="0.25">
      <c r="A797" s="22" t="s">
        <v>1478</v>
      </c>
      <c r="B797" s="21" t="s">
        <v>1496</v>
      </c>
      <c r="C797" s="22" t="s">
        <v>1505</v>
      </c>
      <c r="D797" s="23">
        <v>86.52740206222758</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row>
    <row r="798" spans="1:59" ht="30" x14ac:dyDescent="0.25">
      <c r="A798" s="22" t="s">
        <v>1478</v>
      </c>
      <c r="B798" s="21" t="s">
        <v>1497</v>
      </c>
      <c r="C798" s="22" t="s">
        <v>1506</v>
      </c>
      <c r="D798" s="23">
        <v>3.9015617109411154</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row>
    <row r="799" spans="1:59" ht="30" x14ac:dyDescent="0.25">
      <c r="A799" s="22" t="s">
        <v>1478</v>
      </c>
      <c r="B799" s="21" t="s">
        <v>1498</v>
      </c>
      <c r="C799" s="22" t="s">
        <v>1507</v>
      </c>
      <c r="D799" s="23">
        <v>3.9015617109411154</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23">
        <v>0</v>
      </c>
      <c r="BE799" s="23">
        <v>0</v>
      </c>
      <c r="BF799" s="23">
        <v>0</v>
      </c>
      <c r="BG799" s="23">
        <v>0</v>
      </c>
    </row>
    <row r="800" spans="1:59" ht="30" x14ac:dyDescent="0.25">
      <c r="A800" s="22" t="s">
        <v>1478</v>
      </c>
      <c r="B800" s="21" t="s">
        <v>1499</v>
      </c>
      <c r="C800" s="22" t="s">
        <v>1508</v>
      </c>
      <c r="D800" s="23">
        <v>0.95463517645419105</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D800" s="23">
        <v>0</v>
      </c>
      <c r="BE800" s="23">
        <v>0</v>
      </c>
      <c r="BF800" s="23">
        <v>0</v>
      </c>
      <c r="BG800" s="23">
        <v>0</v>
      </c>
    </row>
    <row r="801" spans="1:59" ht="30" x14ac:dyDescent="0.25">
      <c r="A801" s="22" t="s">
        <v>1478</v>
      </c>
      <c r="B801" s="21" t="s">
        <v>1500</v>
      </c>
      <c r="C801" s="22" t="s">
        <v>1509</v>
      </c>
      <c r="D801" s="23">
        <v>8.1766393620496611</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23">
        <v>0</v>
      </c>
      <c r="BE801" s="23">
        <v>0</v>
      </c>
      <c r="BF801" s="23">
        <v>0</v>
      </c>
      <c r="BG801" s="23">
        <v>0</v>
      </c>
    </row>
    <row r="802" spans="1:59" ht="30" x14ac:dyDescent="0.25">
      <c r="A802" s="22" t="s">
        <v>1478</v>
      </c>
      <c r="B802" s="21" t="s">
        <v>1501</v>
      </c>
      <c r="C802" s="22" t="s">
        <v>1510</v>
      </c>
      <c r="D802" s="23">
        <v>78.317913954975992</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row>
    <row r="803" spans="1:59" ht="30" x14ac:dyDescent="0.25">
      <c r="A803" s="22" t="s">
        <v>1478</v>
      </c>
      <c r="B803" s="21" t="s">
        <v>1502</v>
      </c>
      <c r="C803" s="22" t="s">
        <v>1511</v>
      </c>
      <c r="D803" s="23">
        <v>149.03283330823484</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row>
    <row r="804" spans="1:59" ht="30" x14ac:dyDescent="0.25">
      <c r="A804" s="22" t="s">
        <v>1478</v>
      </c>
      <c r="B804" s="21" t="s">
        <v>1503</v>
      </c>
      <c r="C804" s="22" t="s">
        <v>1512</v>
      </c>
      <c r="D804" s="23">
        <v>134.9578371656728</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row>
    <row r="805" spans="1:59" ht="30" x14ac:dyDescent="0.25">
      <c r="A805" s="22" t="s">
        <v>1513</v>
      </c>
      <c r="B805" s="21" t="s">
        <v>272</v>
      </c>
      <c r="C805" s="22" t="s">
        <v>97</v>
      </c>
      <c r="D805" s="23">
        <v>294.93360790124433</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row>
    <row r="806" spans="1:59" ht="30" x14ac:dyDescent="0.25">
      <c r="A806" s="22" t="s">
        <v>1513</v>
      </c>
      <c r="B806" s="21" t="s">
        <v>1514</v>
      </c>
      <c r="C806" s="22" t="s">
        <v>1515</v>
      </c>
      <c r="D806" s="23">
        <v>77.733884302063217</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D806" s="23">
        <v>0</v>
      </c>
      <c r="BE806" s="23">
        <v>0</v>
      </c>
      <c r="BF806" s="23">
        <v>0</v>
      </c>
      <c r="BG806" s="23">
        <v>0</v>
      </c>
    </row>
    <row r="807" spans="1:59" ht="30" x14ac:dyDescent="0.25">
      <c r="A807" s="22" t="s">
        <v>1513</v>
      </c>
      <c r="B807" s="21" t="s">
        <v>1516</v>
      </c>
      <c r="C807" s="22" t="s">
        <v>1517</v>
      </c>
      <c r="D807" s="23">
        <v>74.320593205655783</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23">
        <v>0</v>
      </c>
      <c r="BE807" s="23">
        <v>0</v>
      </c>
      <c r="BF807" s="23">
        <v>0</v>
      </c>
      <c r="BG807" s="23">
        <v>0</v>
      </c>
    </row>
    <row r="808" spans="1:59" ht="45" x14ac:dyDescent="0.25">
      <c r="A808" s="22" t="s">
        <v>1513</v>
      </c>
      <c r="B808" s="21" t="s">
        <v>1518</v>
      </c>
      <c r="C808" s="22" t="s">
        <v>1520</v>
      </c>
      <c r="D808" s="23">
        <v>10.603862320710462</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row>
    <row r="809" spans="1:59" ht="45" x14ac:dyDescent="0.25">
      <c r="A809" s="22" t="s">
        <v>1513</v>
      </c>
      <c r="B809" s="21" t="s">
        <v>1519</v>
      </c>
      <c r="C809" s="22" t="s">
        <v>1521</v>
      </c>
      <c r="D809" s="23">
        <v>18.033843666057859</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D809" s="23">
        <v>0</v>
      </c>
      <c r="BE809" s="23">
        <v>0</v>
      </c>
      <c r="BF809" s="23">
        <v>0</v>
      </c>
      <c r="BG809" s="23">
        <v>0</v>
      </c>
    </row>
    <row r="810" spans="1:59" ht="30" x14ac:dyDescent="0.25">
      <c r="A810" s="22" t="s">
        <v>1513</v>
      </c>
      <c r="B810" s="21" t="s">
        <v>1522</v>
      </c>
      <c r="C810" s="22" t="s">
        <v>1523</v>
      </c>
      <c r="D810" s="23">
        <v>114.24142440675702</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row>
    <row r="811" spans="1:59" ht="30" x14ac:dyDescent="0.25">
      <c r="A811" s="22" t="s">
        <v>1524</v>
      </c>
      <c r="B811" s="21" t="s">
        <v>345</v>
      </c>
      <c r="C811" s="22" t="s">
        <v>97</v>
      </c>
      <c r="D811" s="23">
        <v>3403.767756621256</v>
      </c>
      <c r="E811" s="23">
        <v>13.724881889999999</v>
      </c>
      <c r="F811" s="23">
        <v>0</v>
      </c>
      <c r="G811" s="23">
        <v>0</v>
      </c>
      <c r="H811" s="23">
        <v>7.400000000000001E-2</v>
      </c>
      <c r="I811" s="23">
        <v>0</v>
      </c>
      <c r="J811" s="23">
        <v>0.38100000000000001</v>
      </c>
      <c r="K811" s="23">
        <v>0</v>
      </c>
      <c r="L811" s="23">
        <v>0</v>
      </c>
      <c r="M811" s="23">
        <v>0</v>
      </c>
      <c r="N811" s="23">
        <v>0</v>
      </c>
      <c r="O811" s="23">
        <v>1</v>
      </c>
      <c r="P811" s="23">
        <v>13.724881889999999</v>
      </c>
      <c r="Q811" s="23">
        <v>0</v>
      </c>
      <c r="R811" s="23">
        <v>0</v>
      </c>
      <c r="S811" s="23">
        <v>7.400000000000001E-2</v>
      </c>
      <c r="T811" s="23">
        <v>0</v>
      </c>
      <c r="U811" s="23">
        <v>0.38100000000000001</v>
      </c>
      <c r="V811" s="23">
        <v>0</v>
      </c>
      <c r="W811" s="23">
        <v>0</v>
      </c>
      <c r="X811" s="23">
        <v>0</v>
      </c>
      <c r="Y811" s="23">
        <v>0</v>
      </c>
      <c r="Z811" s="23">
        <v>1</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D811" s="23">
        <v>0</v>
      </c>
      <c r="BE811" s="23">
        <v>0</v>
      </c>
      <c r="BF811" s="23">
        <v>0</v>
      </c>
      <c r="BG811" s="23">
        <v>0</v>
      </c>
    </row>
    <row r="812" spans="1:59" x14ac:dyDescent="0.25">
      <c r="A812" s="22" t="s">
        <v>1525</v>
      </c>
      <c r="B812" s="21" t="s">
        <v>346</v>
      </c>
      <c r="C812" s="22" t="s">
        <v>97</v>
      </c>
      <c r="D812" s="23">
        <v>3403.767756621256</v>
      </c>
      <c r="E812" s="23">
        <v>13.724881889999999</v>
      </c>
      <c r="F812" s="23">
        <v>0</v>
      </c>
      <c r="G812" s="23">
        <v>0</v>
      </c>
      <c r="H812" s="23">
        <v>7.400000000000001E-2</v>
      </c>
      <c r="I812" s="23">
        <v>0</v>
      </c>
      <c r="J812" s="23">
        <v>0.38100000000000001</v>
      </c>
      <c r="K812" s="23">
        <v>0</v>
      </c>
      <c r="L812" s="23">
        <v>0</v>
      </c>
      <c r="M812" s="23">
        <v>0</v>
      </c>
      <c r="N812" s="23">
        <v>0</v>
      </c>
      <c r="O812" s="23">
        <v>1</v>
      </c>
      <c r="P812" s="23">
        <v>13.724881889999999</v>
      </c>
      <c r="Q812" s="23">
        <v>0</v>
      </c>
      <c r="R812" s="23">
        <v>0</v>
      </c>
      <c r="S812" s="23">
        <v>7.400000000000001E-2</v>
      </c>
      <c r="T812" s="23">
        <v>0</v>
      </c>
      <c r="U812" s="23">
        <v>0.38100000000000001</v>
      </c>
      <c r="V812" s="23">
        <v>0</v>
      </c>
      <c r="W812" s="23">
        <v>0</v>
      </c>
      <c r="X812" s="23">
        <v>0</v>
      </c>
      <c r="Y812" s="23">
        <v>0</v>
      </c>
      <c r="Z812" s="23">
        <v>1</v>
      </c>
      <c r="AA812" s="23">
        <v>0</v>
      </c>
      <c r="AB812" s="23">
        <v>0</v>
      </c>
      <c r="AC812" s="23">
        <v>0</v>
      </c>
      <c r="AD812" s="23">
        <v>0</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row>
    <row r="813" spans="1:59" ht="75" x14ac:dyDescent="0.25">
      <c r="A813" s="22" t="s">
        <v>1525</v>
      </c>
      <c r="B813" s="21" t="s">
        <v>1526</v>
      </c>
      <c r="C813" s="22" t="s">
        <v>1527</v>
      </c>
      <c r="D813" s="23">
        <v>37.791380578112197</v>
      </c>
      <c r="E813" s="23">
        <v>12.67225943</v>
      </c>
      <c r="F813" s="23">
        <v>0</v>
      </c>
      <c r="G813" s="23">
        <v>0</v>
      </c>
      <c r="H813" s="23">
        <v>3.4000000000000002E-2</v>
      </c>
      <c r="I813" s="23">
        <v>0</v>
      </c>
      <c r="J813" s="23">
        <v>0.38100000000000001</v>
      </c>
      <c r="K813" s="23">
        <v>0</v>
      </c>
      <c r="L813" s="23">
        <v>0</v>
      </c>
      <c r="M813" s="23">
        <v>0</v>
      </c>
      <c r="N813" s="23">
        <v>0</v>
      </c>
      <c r="O813" s="23">
        <v>0</v>
      </c>
      <c r="P813" s="23">
        <v>12.67225943</v>
      </c>
      <c r="Q813" s="23">
        <v>0</v>
      </c>
      <c r="R813" s="23">
        <v>0</v>
      </c>
      <c r="S813" s="23">
        <v>3.4000000000000002E-2</v>
      </c>
      <c r="T813" s="23">
        <v>0</v>
      </c>
      <c r="U813" s="23">
        <v>0.38100000000000001</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row>
    <row r="814" spans="1:59" x14ac:dyDescent="0.25">
      <c r="A814" s="22" t="s">
        <v>1525</v>
      </c>
      <c r="B814" s="21" t="s">
        <v>1528</v>
      </c>
      <c r="C814" s="22" t="s">
        <v>1542</v>
      </c>
      <c r="D814" s="23">
        <v>25.108331315942149</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D814" s="23">
        <v>0</v>
      </c>
      <c r="BE814" s="23">
        <v>0</v>
      </c>
      <c r="BF814" s="23">
        <v>0</v>
      </c>
      <c r="BG814" s="23">
        <v>0</v>
      </c>
    </row>
    <row r="815" spans="1:59" x14ac:dyDescent="0.25">
      <c r="A815" s="22" t="s">
        <v>1525</v>
      </c>
      <c r="B815" s="21" t="s">
        <v>1529</v>
      </c>
      <c r="C815" s="22" t="s">
        <v>1543</v>
      </c>
      <c r="D815" s="23">
        <v>32.4055619011733</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c r="BD815" s="23">
        <v>0</v>
      </c>
      <c r="BE815" s="23">
        <v>0</v>
      </c>
      <c r="BF815" s="23">
        <v>0</v>
      </c>
      <c r="BG815" s="23">
        <v>0</v>
      </c>
    </row>
    <row r="816" spans="1:59" ht="45" x14ac:dyDescent="0.25">
      <c r="A816" s="22" t="s">
        <v>1525</v>
      </c>
      <c r="B816" s="21" t="s">
        <v>1530</v>
      </c>
      <c r="C816" s="22" t="s">
        <v>1544</v>
      </c>
      <c r="D816" s="23" t="s">
        <v>532</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row>
    <row r="817" spans="1:59" ht="45" x14ac:dyDescent="0.25">
      <c r="A817" s="22" t="s">
        <v>1525</v>
      </c>
      <c r="B817" s="21" t="s">
        <v>1531</v>
      </c>
      <c r="C817" s="22" t="s">
        <v>1545</v>
      </c>
      <c r="D817" s="23">
        <v>9.9065386596173983</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row>
    <row r="818" spans="1:59" ht="90" x14ac:dyDescent="0.25">
      <c r="A818" s="22" t="s">
        <v>1525</v>
      </c>
      <c r="B818" s="21" t="s">
        <v>1532</v>
      </c>
      <c r="C818" s="22" t="s">
        <v>1546</v>
      </c>
      <c r="D818" s="23">
        <v>58.188998156709516</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row>
    <row r="819" spans="1:59" ht="75" x14ac:dyDescent="0.25">
      <c r="A819" s="22" t="s">
        <v>1525</v>
      </c>
      <c r="B819" s="21" t="s">
        <v>1533</v>
      </c>
      <c r="C819" s="22" t="s">
        <v>1547</v>
      </c>
      <c r="D819" s="23">
        <v>4.9950393162234015</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row>
    <row r="820" spans="1:59" ht="120" x14ac:dyDescent="0.25">
      <c r="A820" s="22" t="s">
        <v>1525</v>
      </c>
      <c r="B820" s="21" t="s">
        <v>1534</v>
      </c>
      <c r="C820" s="22" t="s">
        <v>1548</v>
      </c>
      <c r="D820" s="23">
        <v>137.12346605570175</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row>
    <row r="821" spans="1:59" ht="75" x14ac:dyDescent="0.25">
      <c r="A821" s="22" t="s">
        <v>1525</v>
      </c>
      <c r="B821" s="21" t="s">
        <v>1535</v>
      </c>
      <c r="C821" s="22" t="s">
        <v>1549</v>
      </c>
      <c r="D821" s="23" t="s">
        <v>532</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row>
    <row r="822" spans="1:59" ht="45" x14ac:dyDescent="0.25">
      <c r="A822" s="22" t="s">
        <v>1525</v>
      </c>
      <c r="B822" s="21" t="s">
        <v>1536</v>
      </c>
      <c r="C822" s="22" t="s">
        <v>1550</v>
      </c>
      <c r="D822" s="23" t="s">
        <v>532</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row>
    <row r="823" spans="1:59" ht="45" x14ac:dyDescent="0.25">
      <c r="A823" s="22" t="s">
        <v>1525</v>
      </c>
      <c r="B823" s="21" t="s">
        <v>1537</v>
      </c>
      <c r="C823" s="22" t="s">
        <v>1551</v>
      </c>
      <c r="D823" s="23" t="s">
        <v>532</v>
      </c>
      <c r="E823" s="23">
        <v>0</v>
      </c>
      <c r="F823" s="23">
        <v>0</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v>0</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D823" s="23">
        <v>0</v>
      </c>
      <c r="BE823" s="23">
        <v>0</v>
      </c>
      <c r="BF823" s="23">
        <v>0</v>
      </c>
      <c r="BG823" s="23">
        <v>0</v>
      </c>
    </row>
    <row r="824" spans="1:59" ht="30" x14ac:dyDescent="0.25">
      <c r="A824" s="22" t="s">
        <v>1525</v>
      </c>
      <c r="B824" s="21" t="s">
        <v>1538</v>
      </c>
      <c r="C824" s="22" t="s">
        <v>1552</v>
      </c>
      <c r="D824" s="23">
        <v>97.104491555119893</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v>0</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D824" s="23">
        <v>0</v>
      </c>
      <c r="BE824" s="23">
        <v>0</v>
      </c>
      <c r="BF824" s="23">
        <v>0</v>
      </c>
      <c r="BG824" s="23">
        <v>0</v>
      </c>
    </row>
    <row r="825" spans="1:59" ht="90" x14ac:dyDescent="0.25">
      <c r="A825" s="22" t="s">
        <v>1525</v>
      </c>
      <c r="B825" s="21" t="s">
        <v>1539</v>
      </c>
      <c r="C825" s="22" t="s">
        <v>1553</v>
      </c>
      <c r="D825" s="23">
        <v>79.860070404618241</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row>
    <row r="826" spans="1:59" ht="45" x14ac:dyDescent="0.25">
      <c r="A826" s="22" t="s">
        <v>1525</v>
      </c>
      <c r="B826" s="21" t="s">
        <v>1540</v>
      </c>
      <c r="C826" s="22" t="s">
        <v>1554</v>
      </c>
      <c r="D826" s="23" t="s">
        <v>532</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row>
    <row r="827" spans="1:59" ht="30" x14ac:dyDescent="0.25">
      <c r="A827" s="22" t="s">
        <v>1525</v>
      </c>
      <c r="B827" s="21" t="s">
        <v>1541</v>
      </c>
      <c r="C827" s="22" t="s">
        <v>1555</v>
      </c>
      <c r="D827" s="23" t="s">
        <v>532</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c r="BD827" s="23">
        <v>0</v>
      </c>
      <c r="BE827" s="23">
        <v>0</v>
      </c>
      <c r="BF827" s="23">
        <v>0</v>
      </c>
      <c r="BG827" s="23">
        <v>0</v>
      </c>
    </row>
    <row r="828" spans="1:59" ht="30" x14ac:dyDescent="0.25">
      <c r="A828" s="22" t="s">
        <v>1525</v>
      </c>
      <c r="B828" s="21" t="s">
        <v>1556</v>
      </c>
      <c r="C828" s="22" t="s">
        <v>1558</v>
      </c>
      <c r="D828" s="23">
        <v>57.088649363056476</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c r="BD828" s="23">
        <v>0</v>
      </c>
      <c r="BE828" s="23">
        <v>0</v>
      </c>
      <c r="BF828" s="23">
        <v>0</v>
      </c>
      <c r="BG828" s="23">
        <v>0</v>
      </c>
    </row>
    <row r="829" spans="1:59" ht="90" x14ac:dyDescent="0.25">
      <c r="A829" s="22" t="s">
        <v>1525</v>
      </c>
      <c r="B829" s="21" t="s">
        <v>1557</v>
      </c>
      <c r="C829" s="22" t="s">
        <v>1559</v>
      </c>
      <c r="D829" s="23">
        <v>5.1389760194897285</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D829" s="23">
        <v>0</v>
      </c>
      <c r="BE829" s="23">
        <v>0</v>
      </c>
      <c r="BF829" s="23">
        <v>0</v>
      </c>
      <c r="BG829" s="23">
        <v>0</v>
      </c>
    </row>
    <row r="830" spans="1:59" ht="90" x14ac:dyDescent="0.25">
      <c r="A830" s="22" t="s">
        <v>1525</v>
      </c>
      <c r="B830" s="21" t="s">
        <v>1560</v>
      </c>
      <c r="C830" s="22" t="s">
        <v>1561</v>
      </c>
      <c r="D830" s="23">
        <v>21.809737429681412</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v>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c r="BD830" s="23">
        <v>0</v>
      </c>
      <c r="BE830" s="23">
        <v>0</v>
      </c>
      <c r="BF830" s="23">
        <v>0</v>
      </c>
      <c r="BG830" s="23">
        <v>0</v>
      </c>
    </row>
    <row r="831" spans="1:59" ht="105" x14ac:dyDescent="0.25">
      <c r="A831" s="22" t="s">
        <v>1525</v>
      </c>
      <c r="B831" s="21" t="s">
        <v>1562</v>
      </c>
      <c r="C831" s="22" t="s">
        <v>1569</v>
      </c>
      <c r="D831" s="23">
        <v>161.76696946572525</v>
      </c>
      <c r="E831" s="23">
        <v>0</v>
      </c>
      <c r="F831" s="23">
        <v>0</v>
      </c>
      <c r="G831" s="23">
        <v>0</v>
      </c>
      <c r="H831" s="23">
        <v>0</v>
      </c>
      <c r="I831" s="23">
        <v>0</v>
      </c>
      <c r="J831" s="23">
        <v>0</v>
      </c>
      <c r="K831" s="23">
        <v>0</v>
      </c>
      <c r="L831" s="23">
        <v>0</v>
      </c>
      <c r="M831" s="23">
        <v>0</v>
      </c>
      <c r="N831" s="23">
        <v>0</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v>0</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D831" s="23">
        <v>0</v>
      </c>
      <c r="BE831" s="23">
        <v>0</v>
      </c>
      <c r="BF831" s="23">
        <v>0</v>
      </c>
      <c r="BG831" s="23">
        <v>0</v>
      </c>
    </row>
    <row r="832" spans="1:59" ht="105" x14ac:dyDescent="0.25">
      <c r="A832" s="22" t="s">
        <v>1525</v>
      </c>
      <c r="B832" s="21" t="s">
        <v>1563</v>
      </c>
      <c r="C832" s="22" t="s">
        <v>1570</v>
      </c>
      <c r="D832" s="23">
        <v>9.347413533833592</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0</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D832" s="23">
        <v>0</v>
      </c>
      <c r="BE832" s="23">
        <v>0</v>
      </c>
      <c r="BF832" s="23">
        <v>0</v>
      </c>
      <c r="BG832" s="23">
        <v>0</v>
      </c>
    </row>
    <row r="833" spans="1:59" ht="90" x14ac:dyDescent="0.25">
      <c r="A833" s="22" t="s">
        <v>1525</v>
      </c>
      <c r="B833" s="21" t="s">
        <v>1564</v>
      </c>
      <c r="C833" s="22" t="s">
        <v>1571</v>
      </c>
      <c r="D833" s="23">
        <v>1.3466033683652978</v>
      </c>
      <c r="E833" s="23">
        <v>0</v>
      </c>
      <c r="F833" s="23">
        <v>0</v>
      </c>
      <c r="G833" s="23">
        <v>0</v>
      </c>
      <c r="H833" s="23">
        <v>0</v>
      </c>
      <c r="I833" s="23">
        <v>0</v>
      </c>
      <c r="J833" s="23">
        <v>0</v>
      </c>
      <c r="K833" s="23">
        <v>0</v>
      </c>
      <c r="L833" s="23">
        <v>0</v>
      </c>
      <c r="M833" s="23">
        <v>0</v>
      </c>
      <c r="N833" s="23">
        <v>0</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0</v>
      </c>
      <c r="AE833" s="23">
        <v>0</v>
      </c>
      <c r="AF833" s="23">
        <v>0</v>
      </c>
      <c r="AG833" s="23">
        <v>0</v>
      </c>
      <c r="AH833" s="23">
        <v>0</v>
      </c>
      <c r="AI833" s="23">
        <v>0</v>
      </c>
      <c r="AJ833" s="23">
        <v>0</v>
      </c>
      <c r="AK833" s="23">
        <v>0</v>
      </c>
      <c r="AL833" s="23">
        <v>0</v>
      </c>
      <c r="AM833" s="23">
        <v>0</v>
      </c>
      <c r="AN833" s="23">
        <v>0</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c r="BD833" s="23">
        <v>0</v>
      </c>
      <c r="BE833" s="23">
        <v>0</v>
      </c>
      <c r="BF833" s="23">
        <v>0</v>
      </c>
      <c r="BG833" s="23">
        <v>0</v>
      </c>
    </row>
    <row r="834" spans="1:59" ht="30" x14ac:dyDescent="0.25">
      <c r="A834" s="22" t="s">
        <v>1525</v>
      </c>
      <c r="B834" s="21" t="s">
        <v>1565</v>
      </c>
      <c r="C834" s="22" t="s">
        <v>1572</v>
      </c>
      <c r="D834" s="23">
        <v>22.164302983670137</v>
      </c>
      <c r="E834" s="23">
        <v>0</v>
      </c>
      <c r="F834" s="23">
        <v>0</v>
      </c>
      <c r="G834" s="23">
        <v>0</v>
      </c>
      <c r="H834" s="23">
        <v>0</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c r="BD834" s="23">
        <v>0</v>
      </c>
      <c r="BE834" s="23">
        <v>0</v>
      </c>
      <c r="BF834" s="23">
        <v>0</v>
      </c>
      <c r="BG834" s="23">
        <v>0</v>
      </c>
    </row>
    <row r="835" spans="1:59" ht="75" x14ac:dyDescent="0.25">
      <c r="A835" s="22" t="s">
        <v>1525</v>
      </c>
      <c r="B835" s="21" t="s">
        <v>1566</v>
      </c>
      <c r="C835" s="22" t="s">
        <v>1573</v>
      </c>
      <c r="D835" s="23">
        <v>293.31591607656196</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D835" s="23">
        <v>0</v>
      </c>
      <c r="BE835" s="23">
        <v>0</v>
      </c>
      <c r="BF835" s="23">
        <v>0</v>
      </c>
      <c r="BG835" s="23">
        <v>0</v>
      </c>
    </row>
    <row r="836" spans="1:59" ht="75" x14ac:dyDescent="0.25">
      <c r="A836" s="22" t="s">
        <v>1525</v>
      </c>
      <c r="B836" s="21" t="s">
        <v>1567</v>
      </c>
      <c r="C836" s="22" t="s">
        <v>1574</v>
      </c>
      <c r="D836" s="23">
        <v>21.578696548035655</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D836" s="23">
        <v>0</v>
      </c>
      <c r="BE836" s="23">
        <v>0</v>
      </c>
      <c r="BF836" s="23">
        <v>0</v>
      </c>
      <c r="BG836" s="23">
        <v>0</v>
      </c>
    </row>
    <row r="837" spans="1:59" ht="45" x14ac:dyDescent="0.25">
      <c r="A837" s="22" t="s">
        <v>1525</v>
      </c>
      <c r="B837" s="21" t="s">
        <v>1568</v>
      </c>
      <c r="C837" s="22" t="s">
        <v>1575</v>
      </c>
      <c r="D837" s="23">
        <v>12.774143033012209</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D837" s="23">
        <v>0</v>
      </c>
      <c r="BE837" s="23">
        <v>0</v>
      </c>
      <c r="BF837" s="23">
        <v>0</v>
      </c>
      <c r="BG837" s="23">
        <v>0</v>
      </c>
    </row>
    <row r="838" spans="1:59" ht="75" x14ac:dyDescent="0.25">
      <c r="A838" s="22" t="s">
        <v>1525</v>
      </c>
      <c r="B838" s="21" t="s">
        <v>1576</v>
      </c>
      <c r="C838" s="22" t="s">
        <v>1579</v>
      </c>
      <c r="D838" s="23">
        <v>2.6316058853921103</v>
      </c>
      <c r="E838" s="23">
        <v>0.22819912000000001</v>
      </c>
      <c r="F838" s="23">
        <v>0</v>
      </c>
      <c r="G838" s="23">
        <v>0</v>
      </c>
      <c r="H838" s="23">
        <v>0.04</v>
      </c>
      <c r="I838" s="23">
        <v>0</v>
      </c>
      <c r="J838" s="23">
        <v>0</v>
      </c>
      <c r="K838" s="23">
        <v>0</v>
      </c>
      <c r="L838" s="23">
        <v>0</v>
      </c>
      <c r="M838" s="23">
        <v>0</v>
      </c>
      <c r="N838" s="23">
        <v>0</v>
      </c>
      <c r="O838" s="23">
        <v>0</v>
      </c>
      <c r="P838" s="23">
        <v>0.22819912000000001</v>
      </c>
      <c r="Q838" s="23">
        <v>0</v>
      </c>
      <c r="R838" s="23">
        <v>0</v>
      </c>
      <c r="S838" s="23">
        <v>0.04</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D838" s="23">
        <v>0</v>
      </c>
      <c r="BE838" s="23">
        <v>0</v>
      </c>
      <c r="BF838" s="23">
        <v>0</v>
      </c>
      <c r="BG838" s="23">
        <v>0</v>
      </c>
    </row>
    <row r="839" spans="1:59" ht="105" x14ac:dyDescent="0.25">
      <c r="A839" s="22" t="s">
        <v>1525</v>
      </c>
      <c r="B839" s="21" t="s">
        <v>1577</v>
      </c>
      <c r="C839" s="22" t="s">
        <v>1580</v>
      </c>
      <c r="D839" s="23">
        <v>16.598614258500344</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D839" s="23">
        <v>0</v>
      </c>
      <c r="BE839" s="23">
        <v>0</v>
      </c>
      <c r="BF839" s="23">
        <v>0</v>
      </c>
      <c r="BG839" s="23">
        <v>0</v>
      </c>
    </row>
    <row r="840" spans="1:59" ht="105" x14ac:dyDescent="0.25">
      <c r="A840" s="22" t="s">
        <v>1525</v>
      </c>
      <c r="B840" s="21" t="s">
        <v>1578</v>
      </c>
      <c r="C840" s="22" t="s">
        <v>1581</v>
      </c>
      <c r="D840" s="23">
        <v>17.668654609747115</v>
      </c>
      <c r="E840" s="23">
        <v>0</v>
      </c>
      <c r="F840" s="23">
        <v>0</v>
      </c>
      <c r="G840" s="23">
        <v>0</v>
      </c>
      <c r="H840" s="23">
        <v>0</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0</v>
      </c>
      <c r="AM840" s="23">
        <v>0</v>
      </c>
      <c r="AN840" s="23">
        <v>0</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c r="BD840" s="23">
        <v>0</v>
      </c>
      <c r="BE840" s="23">
        <v>0</v>
      </c>
      <c r="BF840" s="23">
        <v>0</v>
      </c>
      <c r="BG840" s="23">
        <v>0</v>
      </c>
    </row>
    <row r="841" spans="1:59" ht="75" x14ac:dyDescent="0.25">
      <c r="A841" s="22" t="s">
        <v>1525</v>
      </c>
      <c r="B841" s="21" t="s">
        <v>1582</v>
      </c>
      <c r="C841" s="22" t="s">
        <v>1583</v>
      </c>
      <c r="D841" s="23">
        <v>35.685631835756197</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c r="BD841" s="23">
        <v>0</v>
      </c>
      <c r="BE841" s="23">
        <v>0</v>
      </c>
      <c r="BF841" s="23">
        <v>0</v>
      </c>
      <c r="BG841" s="23">
        <v>0</v>
      </c>
    </row>
    <row r="842" spans="1:59" ht="75" x14ac:dyDescent="0.25">
      <c r="A842" s="22" t="s">
        <v>1525</v>
      </c>
      <c r="B842" s="21" t="s">
        <v>1584</v>
      </c>
      <c r="C842" s="22" t="s">
        <v>1585</v>
      </c>
      <c r="D842" s="23">
        <v>1.8826510083691397</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D842" s="23">
        <v>0</v>
      </c>
      <c r="BE842" s="23">
        <v>0</v>
      </c>
      <c r="BF842" s="23">
        <v>0</v>
      </c>
      <c r="BG842" s="23">
        <v>0</v>
      </c>
    </row>
    <row r="843" spans="1:59" ht="150" x14ac:dyDescent="0.25">
      <c r="A843" s="22" t="s">
        <v>1525</v>
      </c>
      <c r="B843" s="21" t="s">
        <v>1586</v>
      </c>
      <c r="C843" s="22" t="s">
        <v>1587</v>
      </c>
      <c r="D843" s="23">
        <v>187.97953392964794</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c r="BD843" s="23">
        <v>0</v>
      </c>
      <c r="BE843" s="23">
        <v>0</v>
      </c>
      <c r="BF843" s="23">
        <v>0</v>
      </c>
      <c r="BG843" s="23">
        <v>0</v>
      </c>
    </row>
    <row r="844" spans="1:59" ht="75" x14ac:dyDescent="0.25">
      <c r="A844" s="22" t="s">
        <v>1525</v>
      </c>
      <c r="B844" s="21" t="s">
        <v>1588</v>
      </c>
      <c r="C844" s="22" t="s">
        <v>1591</v>
      </c>
      <c r="D844" s="23">
        <v>13.647888415369511</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D844" s="23">
        <v>0</v>
      </c>
      <c r="BE844" s="23">
        <v>0</v>
      </c>
      <c r="BF844" s="23">
        <v>0</v>
      </c>
      <c r="BG844" s="23">
        <v>0</v>
      </c>
    </row>
    <row r="845" spans="1:59" ht="105" x14ac:dyDescent="0.25">
      <c r="A845" s="22" t="s">
        <v>1525</v>
      </c>
      <c r="B845" s="21" t="s">
        <v>1589</v>
      </c>
      <c r="C845" s="22" t="s">
        <v>1592</v>
      </c>
      <c r="D845" s="23">
        <v>34.163757292866556</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D845" s="23">
        <v>0</v>
      </c>
      <c r="BE845" s="23">
        <v>0</v>
      </c>
      <c r="BF845" s="23">
        <v>0</v>
      </c>
      <c r="BG845" s="23">
        <v>0</v>
      </c>
    </row>
    <row r="846" spans="1:59" ht="90" x14ac:dyDescent="0.25">
      <c r="A846" s="22" t="s">
        <v>1525</v>
      </c>
      <c r="B846" s="21" t="s">
        <v>1590</v>
      </c>
      <c r="C846" s="22" t="s">
        <v>1593</v>
      </c>
      <c r="D846" s="23">
        <v>12.496753160470366</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0</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D846" s="23">
        <v>0</v>
      </c>
      <c r="BE846" s="23">
        <v>0</v>
      </c>
      <c r="BF846" s="23">
        <v>0</v>
      </c>
      <c r="BG846" s="23">
        <v>0</v>
      </c>
    </row>
    <row r="847" spans="1:59" ht="75" x14ac:dyDescent="0.25">
      <c r="A847" s="22" t="s">
        <v>1525</v>
      </c>
      <c r="B847" s="21" t="s">
        <v>1594</v>
      </c>
      <c r="C847" s="22" t="s">
        <v>1595</v>
      </c>
      <c r="D847" s="23">
        <v>9.5443927357578602</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row>
    <row r="848" spans="1:59" ht="90" x14ac:dyDescent="0.25">
      <c r="A848" s="22" t="s">
        <v>1525</v>
      </c>
      <c r="B848" s="21" t="s">
        <v>1596</v>
      </c>
      <c r="C848" s="22" t="s">
        <v>1599</v>
      </c>
      <c r="D848" s="23">
        <v>272.15809936241857</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row>
    <row r="849" spans="1:59" ht="90" x14ac:dyDescent="0.25">
      <c r="A849" s="22" t="s">
        <v>1525</v>
      </c>
      <c r="B849" s="21" t="s">
        <v>1597</v>
      </c>
      <c r="C849" s="22" t="s">
        <v>1600</v>
      </c>
      <c r="D849" s="23">
        <v>22.033706863939845</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D849" s="23">
        <v>0</v>
      </c>
      <c r="BE849" s="23">
        <v>0</v>
      </c>
      <c r="BF849" s="23">
        <v>0</v>
      </c>
      <c r="BG849" s="23">
        <v>0</v>
      </c>
    </row>
    <row r="850" spans="1:59" ht="75" x14ac:dyDescent="0.25">
      <c r="A850" s="22" t="s">
        <v>1525</v>
      </c>
      <c r="B850" s="21" t="s">
        <v>1598</v>
      </c>
      <c r="C850" s="22" t="s">
        <v>1601</v>
      </c>
      <c r="D850" s="23">
        <v>34.644031569457482</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D850" s="23">
        <v>0</v>
      </c>
      <c r="BE850" s="23">
        <v>0</v>
      </c>
      <c r="BF850" s="23">
        <v>0</v>
      </c>
      <c r="BG850" s="23">
        <v>0</v>
      </c>
    </row>
    <row r="851" spans="1:59" ht="75" x14ac:dyDescent="0.25">
      <c r="A851" s="22" t="s">
        <v>1525</v>
      </c>
      <c r="B851" s="21" t="s">
        <v>1602</v>
      </c>
      <c r="C851" s="22" t="s">
        <v>1603</v>
      </c>
      <c r="D851" s="23">
        <v>52.831746268607866</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D851" s="23">
        <v>0</v>
      </c>
      <c r="BE851" s="23">
        <v>0</v>
      </c>
      <c r="BF851" s="23">
        <v>0</v>
      </c>
      <c r="BG851" s="23">
        <v>0</v>
      </c>
    </row>
    <row r="852" spans="1:59" ht="45" x14ac:dyDescent="0.25">
      <c r="A852" s="22" t="s">
        <v>1525</v>
      </c>
      <c r="B852" s="21" t="s">
        <v>1604</v>
      </c>
      <c r="C852" s="22" t="s">
        <v>1605</v>
      </c>
      <c r="D852" s="23">
        <v>34.826048091803372</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row>
    <row r="853" spans="1:59" ht="90" x14ac:dyDescent="0.25">
      <c r="A853" s="22" t="s">
        <v>1525</v>
      </c>
      <c r="B853" s="21" t="s">
        <v>1606</v>
      </c>
      <c r="C853" s="22" t="s">
        <v>1610</v>
      </c>
      <c r="D853" s="23">
        <v>0.1662380656709822</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row>
    <row r="854" spans="1:59" ht="75" x14ac:dyDescent="0.25">
      <c r="A854" s="22" t="s">
        <v>1525</v>
      </c>
      <c r="B854" s="21" t="s">
        <v>1607</v>
      </c>
      <c r="C854" s="22" t="s">
        <v>1611</v>
      </c>
      <c r="D854" s="23">
        <v>99.453493870441818</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D854" s="23">
        <v>0</v>
      </c>
      <c r="BE854" s="23">
        <v>0</v>
      </c>
      <c r="BF854" s="23">
        <v>0</v>
      </c>
      <c r="BG854" s="23">
        <v>0</v>
      </c>
    </row>
    <row r="855" spans="1:59" ht="45" x14ac:dyDescent="0.25">
      <c r="A855" s="22" t="s">
        <v>1525</v>
      </c>
      <c r="B855" s="21" t="s">
        <v>1608</v>
      </c>
      <c r="C855" s="22" t="s">
        <v>1612</v>
      </c>
      <c r="D855" s="23">
        <v>576.78398101859295</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23">
        <v>0</v>
      </c>
      <c r="BE855" s="23">
        <v>0</v>
      </c>
      <c r="BF855" s="23">
        <v>0</v>
      </c>
      <c r="BG855" s="23">
        <v>0</v>
      </c>
    </row>
    <row r="856" spans="1:59" ht="30" x14ac:dyDescent="0.25">
      <c r="A856" s="22" t="s">
        <v>1525</v>
      </c>
      <c r="B856" s="21" t="s">
        <v>1609</v>
      </c>
      <c r="C856" s="22" t="s">
        <v>1613</v>
      </c>
      <c r="D856" s="23" t="s">
        <v>532</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3">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D856" s="23">
        <v>0</v>
      </c>
      <c r="BE856" s="23">
        <v>0</v>
      </c>
      <c r="BF856" s="23">
        <v>0</v>
      </c>
      <c r="BG856" s="23">
        <v>0</v>
      </c>
    </row>
    <row r="857" spans="1:59" ht="45" x14ac:dyDescent="0.25">
      <c r="A857" s="22" t="s">
        <v>1525</v>
      </c>
      <c r="B857" s="21" t="s">
        <v>1614</v>
      </c>
      <c r="C857" s="22" t="s">
        <v>1615</v>
      </c>
      <c r="D857" s="23">
        <v>39.142081178110566</v>
      </c>
      <c r="E857" s="23">
        <v>0</v>
      </c>
      <c r="F857" s="23">
        <v>0</v>
      </c>
      <c r="G857" s="23">
        <v>0</v>
      </c>
      <c r="H857" s="23">
        <v>0</v>
      </c>
      <c r="I857" s="23">
        <v>0</v>
      </c>
      <c r="J857" s="23">
        <v>0</v>
      </c>
      <c r="K857" s="23">
        <v>0</v>
      </c>
      <c r="L857" s="23">
        <v>0</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3">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c r="BD857" s="23">
        <v>0</v>
      </c>
      <c r="BE857" s="23">
        <v>0</v>
      </c>
      <c r="BF857" s="23">
        <v>0</v>
      </c>
      <c r="BG857" s="23">
        <v>0</v>
      </c>
    </row>
    <row r="858" spans="1:59" ht="30" x14ac:dyDescent="0.25">
      <c r="A858" s="22" t="s">
        <v>1525</v>
      </c>
      <c r="B858" s="21" t="s">
        <v>1616</v>
      </c>
      <c r="C858" s="22" t="s">
        <v>1617</v>
      </c>
      <c r="D858" s="23">
        <v>9.3459055693037385</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3">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D858" s="23">
        <v>0</v>
      </c>
      <c r="BE858" s="23">
        <v>0</v>
      </c>
      <c r="BF858" s="23">
        <v>0</v>
      </c>
      <c r="BG858" s="23">
        <v>0</v>
      </c>
    </row>
    <row r="859" spans="1:59" ht="45" x14ac:dyDescent="0.25">
      <c r="A859" s="22" t="s">
        <v>1525</v>
      </c>
      <c r="B859" s="21" t="s">
        <v>1618</v>
      </c>
      <c r="C859" s="22" t="s">
        <v>1620</v>
      </c>
      <c r="D859" s="23">
        <v>34.783495965599904</v>
      </c>
      <c r="E859" s="23">
        <v>0</v>
      </c>
      <c r="F859" s="23">
        <v>0</v>
      </c>
      <c r="G859" s="23">
        <v>0</v>
      </c>
      <c r="H859" s="23">
        <v>0</v>
      </c>
      <c r="I859" s="23">
        <v>0</v>
      </c>
      <c r="J859" s="23">
        <v>0</v>
      </c>
      <c r="K859" s="23">
        <v>0</v>
      </c>
      <c r="L859" s="23">
        <v>0</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3">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D859" s="23">
        <v>0</v>
      </c>
      <c r="BE859" s="23">
        <v>0</v>
      </c>
      <c r="BF859" s="23">
        <v>0</v>
      </c>
      <c r="BG859" s="23">
        <v>0</v>
      </c>
    </row>
    <row r="860" spans="1:59" ht="30" x14ac:dyDescent="0.25">
      <c r="A860" s="22" t="s">
        <v>1525</v>
      </c>
      <c r="B860" s="21" t="s">
        <v>1619</v>
      </c>
      <c r="C860" s="22" t="s">
        <v>1621</v>
      </c>
      <c r="D860" s="23">
        <v>14.137826202538538</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23">
        <v>0</v>
      </c>
      <c r="BE860" s="23">
        <v>0</v>
      </c>
      <c r="BF860" s="23">
        <v>0</v>
      </c>
      <c r="BG860" s="23">
        <v>0</v>
      </c>
    </row>
    <row r="861" spans="1:59" ht="30" x14ac:dyDescent="0.25">
      <c r="A861" s="22" t="s">
        <v>1525</v>
      </c>
      <c r="B861" s="21" t="s">
        <v>1622</v>
      </c>
      <c r="C861" s="22" t="s">
        <v>1623</v>
      </c>
      <c r="D861" s="23">
        <v>40.515747209807607</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row>
    <row r="862" spans="1:59" ht="105" x14ac:dyDescent="0.25">
      <c r="A862" s="22" t="s">
        <v>1525</v>
      </c>
      <c r="B862" s="21" t="s">
        <v>1624</v>
      </c>
      <c r="C862" s="22" t="s">
        <v>1626</v>
      </c>
      <c r="D862" s="23">
        <v>67.82649967203696</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3">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D862" s="23">
        <v>0</v>
      </c>
      <c r="BE862" s="23">
        <v>0</v>
      </c>
      <c r="BF862" s="23">
        <v>0</v>
      </c>
      <c r="BG862" s="23">
        <v>0</v>
      </c>
    </row>
    <row r="863" spans="1:59" ht="30" x14ac:dyDescent="0.25">
      <c r="A863" s="22" t="s">
        <v>1525</v>
      </c>
      <c r="B863" s="21" t="s">
        <v>1625</v>
      </c>
      <c r="C863" s="22" t="s">
        <v>1627</v>
      </c>
      <c r="D863" s="23">
        <v>27.189333724887746</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23">
        <v>0</v>
      </c>
      <c r="BE863" s="23">
        <v>0</v>
      </c>
      <c r="BF863" s="23">
        <v>0</v>
      </c>
      <c r="BG863" s="23">
        <v>0</v>
      </c>
    </row>
    <row r="864" spans="1:59" ht="75" x14ac:dyDescent="0.25">
      <c r="A864" s="22" t="s">
        <v>1525</v>
      </c>
      <c r="B864" s="21" t="s">
        <v>1628</v>
      </c>
      <c r="C864" s="22" t="s">
        <v>1629</v>
      </c>
      <c r="D864" s="23">
        <v>107.68503677276749</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row>
    <row r="865" spans="1:59" ht="30" x14ac:dyDescent="0.25">
      <c r="A865" s="22" t="s">
        <v>1525</v>
      </c>
      <c r="B865" s="21" t="s">
        <v>1630</v>
      </c>
      <c r="C865" s="22" t="s">
        <v>1632</v>
      </c>
      <c r="D865" s="23">
        <v>18.82087600929172</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row>
    <row r="866" spans="1:59" ht="90" x14ac:dyDescent="0.25">
      <c r="A866" s="22" t="s">
        <v>1525</v>
      </c>
      <c r="B866" s="21" t="s">
        <v>1631</v>
      </c>
      <c r="C866" s="22" t="s">
        <v>1633</v>
      </c>
      <c r="D866" s="23">
        <v>3.5643448561877249</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row>
    <row r="867" spans="1:59" ht="45" x14ac:dyDescent="0.25">
      <c r="A867" s="22" t="s">
        <v>1525</v>
      </c>
      <c r="B867" s="21" t="s">
        <v>1634</v>
      </c>
      <c r="C867" s="22" t="s">
        <v>1635</v>
      </c>
      <c r="D867" s="23">
        <v>16.775109136520268</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row>
    <row r="868" spans="1:59" ht="45" x14ac:dyDescent="0.25">
      <c r="A868" s="22" t="s">
        <v>1525</v>
      </c>
      <c r="B868" s="21" t="s">
        <v>1636</v>
      </c>
      <c r="C868" s="22" t="s">
        <v>1641</v>
      </c>
      <c r="D868" s="23">
        <v>6.0641006088971237</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row>
    <row r="869" spans="1:59" ht="30" x14ac:dyDescent="0.25">
      <c r="A869" s="22" t="s">
        <v>1525</v>
      </c>
      <c r="B869" s="21" t="s">
        <v>1637</v>
      </c>
      <c r="C869" s="22" t="s">
        <v>1642</v>
      </c>
      <c r="D869" s="23" t="s">
        <v>532</v>
      </c>
      <c r="E869" s="23">
        <v>0</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c r="BD869" s="23">
        <v>0</v>
      </c>
      <c r="BE869" s="23">
        <v>0</v>
      </c>
      <c r="BF869" s="23">
        <v>0</v>
      </c>
      <c r="BG869" s="23">
        <v>0</v>
      </c>
    </row>
    <row r="870" spans="1:59" ht="240" x14ac:dyDescent="0.25">
      <c r="A870" s="22" t="s">
        <v>1525</v>
      </c>
      <c r="B870" s="21" t="s">
        <v>1638</v>
      </c>
      <c r="C870" s="22" t="s">
        <v>1643</v>
      </c>
      <c r="D870" s="23" t="s">
        <v>532</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row>
    <row r="871" spans="1:59" ht="105" x14ac:dyDescent="0.25">
      <c r="A871" s="22" t="s">
        <v>1525</v>
      </c>
      <c r="B871" s="21" t="s">
        <v>1639</v>
      </c>
      <c r="C871" s="22" t="s">
        <v>1644</v>
      </c>
      <c r="D871" s="23" t="s">
        <v>532</v>
      </c>
      <c r="E871" s="23">
        <v>0</v>
      </c>
      <c r="F871" s="23">
        <v>0</v>
      </c>
      <c r="G871" s="23">
        <v>0</v>
      </c>
      <c r="H871" s="23">
        <v>0</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D871" s="23">
        <v>0</v>
      </c>
      <c r="BE871" s="23">
        <v>0</v>
      </c>
      <c r="BF871" s="23">
        <v>0</v>
      </c>
      <c r="BG871" s="23">
        <v>0</v>
      </c>
    </row>
    <row r="872" spans="1:59" ht="150" x14ac:dyDescent="0.25">
      <c r="A872" s="22" t="s">
        <v>1525</v>
      </c>
      <c r="B872" s="21" t="s">
        <v>1640</v>
      </c>
      <c r="C872" s="22" t="s">
        <v>1645</v>
      </c>
      <c r="D872" s="23" t="s">
        <v>532</v>
      </c>
      <c r="E872" s="23">
        <v>0.82442333999999995</v>
      </c>
      <c r="F872" s="23">
        <v>0</v>
      </c>
      <c r="G872" s="23">
        <v>0</v>
      </c>
      <c r="H872" s="23">
        <v>0</v>
      </c>
      <c r="I872" s="23">
        <v>0</v>
      </c>
      <c r="J872" s="23">
        <v>0</v>
      </c>
      <c r="K872" s="23">
        <v>0</v>
      </c>
      <c r="L872" s="23">
        <v>0</v>
      </c>
      <c r="M872" s="23">
        <v>0</v>
      </c>
      <c r="N872" s="23">
        <v>0</v>
      </c>
      <c r="O872" s="23">
        <v>1</v>
      </c>
      <c r="P872" s="23">
        <v>0.82442333999999995</v>
      </c>
      <c r="Q872" s="23">
        <v>0</v>
      </c>
      <c r="R872" s="23">
        <v>0</v>
      </c>
      <c r="S872" s="23">
        <v>0</v>
      </c>
      <c r="T872" s="23">
        <v>0</v>
      </c>
      <c r="U872" s="23">
        <v>0</v>
      </c>
      <c r="V872" s="23">
        <v>0</v>
      </c>
      <c r="W872" s="23">
        <v>0</v>
      </c>
      <c r="X872" s="23">
        <v>0</v>
      </c>
      <c r="Y872" s="23">
        <v>0</v>
      </c>
      <c r="Z872" s="23">
        <v>1</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row>
    <row r="873" spans="1:59" ht="75" x14ac:dyDescent="0.25">
      <c r="A873" s="22" t="s">
        <v>1525</v>
      </c>
      <c r="B873" s="21" t="s">
        <v>1646</v>
      </c>
      <c r="C873" s="22" t="s">
        <v>1652</v>
      </c>
      <c r="D873" s="23">
        <v>19.484474068863193</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D873" s="23">
        <v>0</v>
      </c>
      <c r="BE873" s="23">
        <v>0</v>
      </c>
      <c r="BF873" s="23">
        <v>0</v>
      </c>
      <c r="BG873" s="23">
        <v>0</v>
      </c>
    </row>
    <row r="874" spans="1:59" ht="30" x14ac:dyDescent="0.25">
      <c r="A874" s="22" t="s">
        <v>1525</v>
      </c>
      <c r="B874" s="21" t="s">
        <v>1647</v>
      </c>
      <c r="C874" s="22" t="s">
        <v>1653</v>
      </c>
      <c r="D874" s="23">
        <v>6.5421120599303144</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row>
    <row r="875" spans="1:59" ht="45" x14ac:dyDescent="0.25">
      <c r="A875" s="22" t="s">
        <v>1525</v>
      </c>
      <c r="B875" s="21" t="s">
        <v>1648</v>
      </c>
      <c r="C875" s="22" t="s">
        <v>1654</v>
      </c>
      <c r="D875" s="23">
        <v>107.04991882204175</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D875" s="23">
        <v>0</v>
      </c>
      <c r="BE875" s="23">
        <v>0</v>
      </c>
      <c r="BF875" s="23">
        <v>0</v>
      </c>
      <c r="BG875" s="23">
        <v>0</v>
      </c>
    </row>
    <row r="876" spans="1:59" ht="30" x14ac:dyDescent="0.25">
      <c r="A876" s="22" t="s">
        <v>1525</v>
      </c>
      <c r="B876" s="21" t="s">
        <v>1649</v>
      </c>
      <c r="C876" s="22" t="s">
        <v>1655</v>
      </c>
      <c r="D876" s="23">
        <v>0.63754821292071628</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23">
        <v>0</v>
      </c>
      <c r="BE876" s="23">
        <v>0</v>
      </c>
      <c r="BF876" s="23">
        <v>0</v>
      </c>
      <c r="BG876" s="23">
        <v>0</v>
      </c>
    </row>
    <row r="877" spans="1:59" ht="30" x14ac:dyDescent="0.25">
      <c r="A877" s="22" t="s">
        <v>1525</v>
      </c>
      <c r="B877" s="21" t="s">
        <v>1650</v>
      </c>
      <c r="C877" s="22" t="s">
        <v>1656</v>
      </c>
      <c r="D877" s="23">
        <v>0.84365917689561298</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3">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D877" s="23">
        <v>0</v>
      </c>
      <c r="BE877" s="23">
        <v>0</v>
      </c>
      <c r="BF877" s="23">
        <v>0</v>
      </c>
      <c r="BG877" s="23">
        <v>0</v>
      </c>
    </row>
    <row r="878" spans="1:59" ht="45" x14ac:dyDescent="0.25">
      <c r="A878" s="22" t="s">
        <v>1525</v>
      </c>
      <c r="B878" s="21" t="s">
        <v>1651</v>
      </c>
      <c r="C878" s="22" t="s">
        <v>1657</v>
      </c>
      <c r="D878" s="23">
        <v>21.527611874302458</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row>
    <row r="879" spans="1:59" ht="105" x14ac:dyDescent="0.25">
      <c r="A879" s="22" t="s">
        <v>1525</v>
      </c>
      <c r="B879" s="21" t="s">
        <v>1658</v>
      </c>
      <c r="C879" s="22" t="s">
        <v>1661</v>
      </c>
      <c r="D879" s="23">
        <v>27.01495794621983</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D879" s="23">
        <v>0</v>
      </c>
      <c r="BE879" s="23">
        <v>0</v>
      </c>
      <c r="BF879" s="23">
        <v>0</v>
      </c>
      <c r="BG879" s="23">
        <v>0</v>
      </c>
    </row>
    <row r="880" spans="1:59" ht="60" x14ac:dyDescent="0.25">
      <c r="A880" s="22" t="s">
        <v>1525</v>
      </c>
      <c r="B880" s="21" t="s">
        <v>1659</v>
      </c>
      <c r="C880" s="22" t="s">
        <v>1662</v>
      </c>
      <c r="D880" s="23">
        <v>13.670662848826648</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row>
    <row r="881" spans="1:59" ht="120" x14ac:dyDescent="0.25">
      <c r="A881" s="22" t="s">
        <v>1525</v>
      </c>
      <c r="B881" s="21" t="s">
        <v>1660</v>
      </c>
      <c r="C881" s="22" t="s">
        <v>1663</v>
      </c>
      <c r="D881" s="23">
        <v>307.13434069784671</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row>
    <row r="882" spans="1:59" ht="30" x14ac:dyDescent="0.25">
      <c r="A882" s="22" t="s">
        <v>1664</v>
      </c>
      <c r="B882" s="21" t="s">
        <v>410</v>
      </c>
      <c r="C882" s="22" t="s">
        <v>97</v>
      </c>
      <c r="D882" s="23">
        <v>0</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v>
      </c>
      <c r="AF882" s="23">
        <v>0</v>
      </c>
      <c r="AG882" s="23">
        <v>0</v>
      </c>
      <c r="AH882" s="23">
        <v>0</v>
      </c>
      <c r="AI882" s="23">
        <v>0</v>
      </c>
      <c r="AJ882" s="23">
        <v>0</v>
      </c>
      <c r="AK882" s="23">
        <v>0</v>
      </c>
      <c r="AL882" s="23">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row>
    <row r="883" spans="1:59" ht="30" x14ac:dyDescent="0.25">
      <c r="A883" s="22" t="s">
        <v>1665</v>
      </c>
      <c r="B883" s="21" t="s">
        <v>489</v>
      </c>
      <c r="C883" s="22" t="s">
        <v>97</v>
      </c>
      <c r="D883" s="23">
        <v>0</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row>
    <row r="884" spans="1:59" ht="30" x14ac:dyDescent="0.25">
      <c r="A884" s="22" t="s">
        <v>1666</v>
      </c>
      <c r="B884" s="21" t="s">
        <v>490</v>
      </c>
      <c r="C884" s="22" t="s">
        <v>97</v>
      </c>
      <c r="D884" s="23">
        <v>0</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row>
    <row r="885" spans="1:59" ht="45" x14ac:dyDescent="0.25">
      <c r="A885" s="22" t="s">
        <v>1666</v>
      </c>
      <c r="B885" s="21" t="s">
        <v>1667</v>
      </c>
      <c r="C885" s="22" t="s">
        <v>1669</v>
      </c>
      <c r="D885" s="23" t="s">
        <v>532</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row>
    <row r="886" spans="1:59" ht="45" x14ac:dyDescent="0.25">
      <c r="A886" s="22" t="s">
        <v>1666</v>
      </c>
      <c r="B886" s="21" t="s">
        <v>1668</v>
      </c>
      <c r="C886" s="22" t="s">
        <v>1670</v>
      </c>
      <c r="D886" s="23" t="s">
        <v>532</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row>
    <row r="887" spans="1:59" x14ac:dyDescent="0.25">
      <c r="A887" s="22" t="s">
        <v>1671</v>
      </c>
      <c r="B887" s="21" t="s">
        <v>500</v>
      </c>
      <c r="C887" s="22" t="s">
        <v>97</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row>
    <row r="888" spans="1:59" x14ac:dyDescent="0.25">
      <c r="A888" s="22" t="s">
        <v>1672</v>
      </c>
      <c r="B888" s="21" t="s">
        <v>502</v>
      </c>
      <c r="C888" s="22" t="s">
        <v>97</v>
      </c>
      <c r="D888" s="23">
        <v>0</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row>
    <row r="889" spans="1:59" ht="30" x14ac:dyDescent="0.25">
      <c r="A889" s="22" t="s">
        <v>1673</v>
      </c>
      <c r="B889" s="21" t="s">
        <v>504</v>
      </c>
      <c r="C889" s="22" t="s">
        <v>97</v>
      </c>
      <c r="D889" s="23">
        <v>0</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row>
    <row r="890" spans="1:59" ht="30" x14ac:dyDescent="0.25">
      <c r="A890" s="22" t="s">
        <v>1674</v>
      </c>
      <c r="B890" s="21" t="s">
        <v>506</v>
      </c>
      <c r="C890" s="22" t="s">
        <v>97</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23">
        <v>0</v>
      </c>
      <c r="BE890" s="23">
        <v>0</v>
      </c>
      <c r="BF890" s="23">
        <v>0</v>
      </c>
      <c r="BG890" s="23">
        <v>0</v>
      </c>
    </row>
    <row r="891" spans="1:59" ht="30" x14ac:dyDescent="0.25">
      <c r="A891" s="22" t="s">
        <v>1675</v>
      </c>
      <c r="B891" s="21" t="s">
        <v>508</v>
      </c>
      <c r="C891" s="22" t="s">
        <v>97</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row>
    <row r="892" spans="1:59" ht="30" x14ac:dyDescent="0.25">
      <c r="A892" s="22" t="s">
        <v>1676</v>
      </c>
      <c r="B892" s="21" t="s">
        <v>510</v>
      </c>
      <c r="C892" s="22" t="s">
        <v>97</v>
      </c>
      <c r="D892" s="23">
        <v>0</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23">
        <v>0</v>
      </c>
      <c r="BE892" s="23">
        <v>0</v>
      </c>
      <c r="BF892" s="23">
        <v>0</v>
      </c>
      <c r="BG892" s="23">
        <v>0</v>
      </c>
    </row>
    <row r="893" spans="1:59" ht="30" x14ac:dyDescent="0.25">
      <c r="A893" s="22" t="s">
        <v>1677</v>
      </c>
      <c r="B893" s="21" t="s">
        <v>512</v>
      </c>
      <c r="C893" s="22" t="s">
        <v>97</v>
      </c>
      <c r="D893" s="23">
        <v>0</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row>
    <row r="894" spans="1:59" ht="30" x14ac:dyDescent="0.25">
      <c r="A894" s="22" t="s">
        <v>1678</v>
      </c>
      <c r="B894" s="21" t="s">
        <v>515</v>
      </c>
      <c r="C894" s="22" t="s">
        <v>97</v>
      </c>
      <c r="D894" s="23">
        <v>2.4711144798464426</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23">
        <v>0</v>
      </c>
      <c r="BE894" s="23">
        <v>0</v>
      </c>
      <c r="BF894" s="23">
        <v>0</v>
      </c>
      <c r="BG894" s="23">
        <v>0</v>
      </c>
    </row>
    <row r="895" spans="1:59" x14ac:dyDescent="0.25">
      <c r="A895" s="22" t="s">
        <v>1679</v>
      </c>
      <c r="B895" s="21" t="s">
        <v>516</v>
      </c>
      <c r="C895" s="22" t="s">
        <v>97</v>
      </c>
      <c r="D895" s="23">
        <v>2.4711144798464426</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23">
        <v>0</v>
      </c>
      <c r="BE895" s="23">
        <v>0</v>
      </c>
      <c r="BF895" s="23">
        <v>0</v>
      </c>
      <c r="BG895" s="23">
        <v>0</v>
      </c>
    </row>
    <row r="896" spans="1:59" ht="30" x14ac:dyDescent="0.25">
      <c r="A896" s="22" t="s">
        <v>1679</v>
      </c>
      <c r="B896" s="21" t="s">
        <v>1680</v>
      </c>
      <c r="C896" s="22" t="s">
        <v>1681</v>
      </c>
      <c r="D896" s="23">
        <v>2.4711144798464426</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23">
        <v>0</v>
      </c>
      <c r="BE896" s="23">
        <v>0</v>
      </c>
      <c r="BF896" s="23">
        <v>0</v>
      </c>
      <c r="BG896" s="23">
        <v>0</v>
      </c>
    </row>
    <row r="897" spans="1:59" ht="30" x14ac:dyDescent="0.25">
      <c r="A897" s="22" t="s">
        <v>1679</v>
      </c>
      <c r="B897" s="21" t="s">
        <v>1682</v>
      </c>
      <c r="C897" s="22" t="s">
        <v>1683</v>
      </c>
      <c r="D897" s="23" t="s">
        <v>532</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D897" s="23">
        <v>0</v>
      </c>
      <c r="BE897" s="23">
        <v>0</v>
      </c>
      <c r="BF897" s="23">
        <v>0</v>
      </c>
      <c r="BG897" s="23">
        <v>0</v>
      </c>
    </row>
    <row r="898" spans="1:59" ht="30" x14ac:dyDescent="0.25">
      <c r="A898" s="22" t="s">
        <v>1684</v>
      </c>
      <c r="B898" s="21" t="s">
        <v>541</v>
      </c>
      <c r="C898" s="22" t="s">
        <v>97</v>
      </c>
      <c r="D898" s="23">
        <v>0</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row>
    <row r="899" spans="1:59" ht="45" x14ac:dyDescent="0.25">
      <c r="A899" s="22" t="s">
        <v>1685</v>
      </c>
      <c r="B899" s="21" t="s">
        <v>551</v>
      </c>
      <c r="C899" s="22" t="s">
        <v>97</v>
      </c>
      <c r="D899" s="23">
        <v>0</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D899" s="23">
        <v>0</v>
      </c>
      <c r="BE899" s="23">
        <v>0</v>
      </c>
      <c r="BF899" s="23">
        <v>0</v>
      </c>
      <c r="BG899" s="23">
        <v>0</v>
      </c>
    </row>
    <row r="900" spans="1:59" ht="30" x14ac:dyDescent="0.25">
      <c r="A900" s="22" t="s">
        <v>1686</v>
      </c>
      <c r="B900" s="21" t="s">
        <v>552</v>
      </c>
      <c r="C900" s="22" t="s">
        <v>97</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row>
    <row r="901" spans="1:59" ht="30" x14ac:dyDescent="0.25">
      <c r="A901" s="22" t="s">
        <v>1687</v>
      </c>
      <c r="B901" s="21" t="s">
        <v>556</v>
      </c>
      <c r="C901" s="22" t="s">
        <v>97</v>
      </c>
      <c r="D901" s="23">
        <v>0</v>
      </c>
      <c r="E901" s="23">
        <v>0</v>
      </c>
      <c r="F901" s="23">
        <v>0</v>
      </c>
      <c r="G901" s="23">
        <v>0</v>
      </c>
      <c r="H901" s="23">
        <v>0</v>
      </c>
      <c r="I901" s="23">
        <v>0</v>
      </c>
      <c r="J901" s="23">
        <v>0</v>
      </c>
      <c r="K901" s="23">
        <v>0</v>
      </c>
      <c r="L901" s="23">
        <v>0</v>
      </c>
      <c r="M901" s="23">
        <v>0</v>
      </c>
      <c r="N901" s="23">
        <v>0</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0</v>
      </c>
      <c r="AF901" s="23">
        <v>0</v>
      </c>
      <c r="AG901" s="23">
        <v>0</v>
      </c>
      <c r="AH901" s="23">
        <v>0</v>
      </c>
      <c r="AI901" s="23">
        <v>0</v>
      </c>
      <c r="AJ901" s="23">
        <v>0</v>
      </c>
      <c r="AK901" s="23">
        <v>0</v>
      </c>
      <c r="AL901" s="23">
        <v>0</v>
      </c>
      <c r="AM901" s="23">
        <v>0</v>
      </c>
      <c r="AN901" s="23">
        <v>0</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D901" s="23">
        <v>0</v>
      </c>
      <c r="BE901" s="23">
        <v>0</v>
      </c>
      <c r="BF901" s="23">
        <v>0</v>
      </c>
      <c r="BG901" s="23">
        <v>0</v>
      </c>
    </row>
    <row r="902" spans="1:59" ht="30" x14ac:dyDescent="0.25">
      <c r="A902" s="22" t="s">
        <v>1688</v>
      </c>
      <c r="B902" s="21" t="s">
        <v>561</v>
      </c>
      <c r="C902" s="22" t="s">
        <v>97</v>
      </c>
      <c r="D902" s="23">
        <v>3355.5189840004914</v>
      </c>
      <c r="E902" s="23">
        <v>11.948643549999998</v>
      </c>
      <c r="F902" s="23">
        <v>0</v>
      </c>
      <c r="G902" s="23">
        <v>0</v>
      </c>
      <c r="H902" s="23">
        <v>6.3E-2</v>
      </c>
      <c r="I902" s="23">
        <v>0</v>
      </c>
      <c r="J902" s="23">
        <v>0.65800000000000003</v>
      </c>
      <c r="K902" s="23">
        <v>0</v>
      </c>
      <c r="L902" s="23">
        <v>0</v>
      </c>
      <c r="M902" s="23">
        <v>0</v>
      </c>
      <c r="N902" s="23">
        <v>0</v>
      </c>
      <c r="O902" s="23">
        <v>0</v>
      </c>
      <c r="P902" s="23">
        <v>11.948643549999998</v>
      </c>
      <c r="Q902" s="23">
        <v>0</v>
      </c>
      <c r="R902" s="23">
        <v>0</v>
      </c>
      <c r="S902" s="23">
        <v>6.3E-2</v>
      </c>
      <c r="T902" s="23">
        <v>0</v>
      </c>
      <c r="U902" s="23">
        <v>0.65800000000000003</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v>
      </c>
      <c r="AM902" s="23">
        <v>0</v>
      </c>
      <c r="AN902" s="23">
        <v>0</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c r="BD902" s="23">
        <v>0</v>
      </c>
      <c r="BE902" s="23">
        <v>0</v>
      </c>
      <c r="BF902" s="23">
        <v>0</v>
      </c>
      <c r="BG902" s="23">
        <v>0</v>
      </c>
    </row>
    <row r="903" spans="1:59" ht="45" x14ac:dyDescent="0.25">
      <c r="A903" s="22" t="s">
        <v>1688</v>
      </c>
      <c r="B903" s="21" t="s">
        <v>1689</v>
      </c>
      <c r="C903" s="22" t="s">
        <v>1692</v>
      </c>
      <c r="D903" s="23">
        <v>482.33872638581209</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D903" s="23">
        <v>0</v>
      </c>
      <c r="BE903" s="23">
        <v>0</v>
      </c>
      <c r="BF903" s="23">
        <v>0</v>
      </c>
      <c r="BG903" s="23">
        <v>0</v>
      </c>
    </row>
    <row r="904" spans="1:59" ht="30" x14ac:dyDescent="0.25">
      <c r="A904" s="22" t="s">
        <v>1688</v>
      </c>
      <c r="B904" s="21" t="s">
        <v>1690</v>
      </c>
      <c r="C904" s="22" t="s">
        <v>1693</v>
      </c>
      <c r="D904" s="23" t="s">
        <v>532</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D904" s="23">
        <v>0</v>
      </c>
      <c r="BE904" s="23">
        <v>0</v>
      </c>
      <c r="BF904" s="23">
        <v>0</v>
      </c>
      <c r="BG904" s="23">
        <v>0</v>
      </c>
    </row>
    <row r="905" spans="1:59" ht="45" x14ac:dyDescent="0.25">
      <c r="A905" s="22" t="s">
        <v>1688</v>
      </c>
      <c r="B905" s="21" t="s">
        <v>1691</v>
      </c>
      <c r="C905" s="22" t="s">
        <v>1694</v>
      </c>
      <c r="D905" s="23">
        <v>1440.3759323277004</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row>
    <row r="906" spans="1:59" ht="45" x14ac:dyDescent="0.25">
      <c r="A906" s="22" t="s">
        <v>1688</v>
      </c>
      <c r="B906" s="21" t="s">
        <v>1696</v>
      </c>
      <c r="C906" s="22" t="s">
        <v>1699</v>
      </c>
      <c r="D906" s="23">
        <v>447.8129663212336</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row>
    <row r="907" spans="1:59" ht="45" x14ac:dyDescent="0.25">
      <c r="A907" s="22" t="s">
        <v>1688</v>
      </c>
      <c r="B907" s="21" t="s">
        <v>1697</v>
      </c>
      <c r="C907" s="22" t="s">
        <v>1700</v>
      </c>
      <c r="D907" s="23">
        <v>120.90781362813185</v>
      </c>
      <c r="E907" s="23">
        <v>11.948643549999998</v>
      </c>
      <c r="F907" s="23">
        <v>0</v>
      </c>
      <c r="G907" s="23">
        <v>0</v>
      </c>
      <c r="H907" s="23">
        <v>6.3E-2</v>
      </c>
      <c r="I907" s="23">
        <v>0</v>
      </c>
      <c r="J907" s="23">
        <v>0.65800000000000003</v>
      </c>
      <c r="K907" s="23">
        <v>0</v>
      </c>
      <c r="L907" s="23">
        <v>0</v>
      </c>
      <c r="M907" s="23">
        <v>0</v>
      </c>
      <c r="N907" s="23">
        <v>0</v>
      </c>
      <c r="O907" s="23">
        <v>0</v>
      </c>
      <c r="P907" s="23">
        <v>11.948643549999998</v>
      </c>
      <c r="Q907" s="23">
        <v>0</v>
      </c>
      <c r="R907" s="23">
        <v>0</v>
      </c>
      <c r="S907" s="23">
        <v>6.3E-2</v>
      </c>
      <c r="T907" s="23">
        <v>0</v>
      </c>
      <c r="U907" s="23">
        <v>0.65800000000000003</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row>
    <row r="908" spans="1:59" ht="30" x14ac:dyDescent="0.25">
      <c r="A908" s="22" t="s">
        <v>1688</v>
      </c>
      <c r="B908" s="21" t="s">
        <v>1698</v>
      </c>
      <c r="C908" s="22" t="s">
        <v>1701</v>
      </c>
      <c r="D908" s="23">
        <v>864.08354533761326</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23">
        <v>0</v>
      </c>
      <c r="BE908" s="23">
        <v>0</v>
      </c>
      <c r="BF908" s="23">
        <v>0</v>
      </c>
      <c r="BG908" s="23">
        <v>0</v>
      </c>
    </row>
    <row r="909" spans="1:59" ht="30" x14ac:dyDescent="0.25">
      <c r="A909" s="22" t="s">
        <v>1695</v>
      </c>
      <c r="B909" s="21" t="s">
        <v>567</v>
      </c>
      <c r="C909" s="22" t="s">
        <v>97</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row>
    <row r="910" spans="1:59" x14ac:dyDescent="0.25">
      <c r="A910" s="22" t="s">
        <v>1702</v>
      </c>
      <c r="B910" s="21" t="s">
        <v>569</v>
      </c>
      <c r="C910" s="22" t="s">
        <v>97</v>
      </c>
      <c r="D910" s="23">
        <v>0</v>
      </c>
      <c r="E910" s="23">
        <v>36.220328160000001</v>
      </c>
      <c r="F910" s="23">
        <v>4.1849999999999996</v>
      </c>
      <c r="G910" s="23">
        <v>0</v>
      </c>
      <c r="H910" s="23">
        <v>1.968</v>
      </c>
      <c r="I910" s="23">
        <v>0</v>
      </c>
      <c r="J910" s="23">
        <v>5.181</v>
      </c>
      <c r="K910" s="23">
        <v>0</v>
      </c>
      <c r="L910" s="23">
        <v>0</v>
      </c>
      <c r="M910" s="23">
        <v>0</v>
      </c>
      <c r="N910" s="23">
        <v>0</v>
      </c>
      <c r="O910" s="23">
        <v>0</v>
      </c>
      <c r="P910" s="23">
        <v>36.220328160000001</v>
      </c>
      <c r="Q910" s="23">
        <v>4.1849999999999996</v>
      </c>
      <c r="R910" s="23">
        <v>0</v>
      </c>
      <c r="S910" s="23">
        <v>1.968</v>
      </c>
      <c r="T910" s="23">
        <v>0</v>
      </c>
      <c r="U910" s="23">
        <v>5.181</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row>
    <row r="911" spans="1:59" ht="75" x14ac:dyDescent="0.25">
      <c r="A911" s="22" t="s">
        <v>1702</v>
      </c>
      <c r="B911" s="21" t="s">
        <v>1703</v>
      </c>
      <c r="C911" s="22" t="s">
        <v>1714</v>
      </c>
      <c r="D911" s="23" t="s">
        <v>532</v>
      </c>
      <c r="E911" s="23">
        <v>5.6129030000000002</v>
      </c>
      <c r="F911" s="23">
        <v>2.5</v>
      </c>
      <c r="G911" s="23">
        <v>0</v>
      </c>
      <c r="H911" s="23">
        <v>0</v>
      </c>
      <c r="I911" s="23">
        <v>0</v>
      </c>
      <c r="J911" s="23">
        <v>0</v>
      </c>
      <c r="K911" s="23">
        <v>0</v>
      </c>
      <c r="L911" s="23">
        <v>0</v>
      </c>
      <c r="M911" s="23">
        <v>0</v>
      </c>
      <c r="N911" s="23">
        <v>0</v>
      </c>
      <c r="O911" s="23">
        <v>0</v>
      </c>
      <c r="P911" s="23">
        <v>5.6129030000000002</v>
      </c>
      <c r="Q911" s="23">
        <v>2.5</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row>
    <row r="912" spans="1:59" ht="60" x14ac:dyDescent="0.25">
      <c r="A912" s="22" t="s">
        <v>1702</v>
      </c>
      <c r="B912" s="21" t="s">
        <v>1704</v>
      </c>
      <c r="C912" s="22" t="s">
        <v>1715</v>
      </c>
      <c r="D912" s="23" t="s">
        <v>532</v>
      </c>
      <c r="E912" s="23">
        <v>0.27490825000000002</v>
      </c>
      <c r="F912" s="23">
        <v>0</v>
      </c>
      <c r="G912" s="23">
        <v>0</v>
      </c>
      <c r="H912" s="23">
        <v>9.9000000000000005E-2</v>
      </c>
      <c r="I912" s="23">
        <v>0</v>
      </c>
      <c r="J912" s="23">
        <v>0</v>
      </c>
      <c r="K912" s="23">
        <v>0</v>
      </c>
      <c r="L912" s="23">
        <v>0</v>
      </c>
      <c r="M912" s="23">
        <v>0</v>
      </c>
      <c r="N912" s="23">
        <v>0</v>
      </c>
      <c r="O912" s="23">
        <v>0</v>
      </c>
      <c r="P912" s="23">
        <v>0.27490825000000002</v>
      </c>
      <c r="Q912" s="23">
        <v>0</v>
      </c>
      <c r="R912" s="23">
        <v>0</v>
      </c>
      <c r="S912" s="23">
        <v>9.9000000000000005E-2</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23">
        <v>0</v>
      </c>
      <c r="BE912" s="23">
        <v>0</v>
      </c>
      <c r="BF912" s="23">
        <v>0</v>
      </c>
      <c r="BG912" s="23">
        <v>0</v>
      </c>
    </row>
    <row r="913" spans="1:59" ht="60" x14ac:dyDescent="0.25">
      <c r="A913" s="22" t="s">
        <v>1702</v>
      </c>
      <c r="B913" s="21" t="s">
        <v>1705</v>
      </c>
      <c r="C913" s="22" t="s">
        <v>1716</v>
      </c>
      <c r="D913" s="23" t="s">
        <v>532</v>
      </c>
      <c r="E913" s="23">
        <v>1.1065709500000001</v>
      </c>
      <c r="F913" s="23">
        <v>0</v>
      </c>
      <c r="G913" s="23">
        <v>0</v>
      </c>
      <c r="H913" s="23">
        <v>0.62</v>
      </c>
      <c r="I913" s="23">
        <v>0</v>
      </c>
      <c r="J913" s="23">
        <v>1.6639999999999999</v>
      </c>
      <c r="K913" s="23">
        <v>0</v>
      </c>
      <c r="L913" s="23">
        <v>0</v>
      </c>
      <c r="M913" s="23">
        <v>0</v>
      </c>
      <c r="N913" s="23">
        <v>0</v>
      </c>
      <c r="O913" s="23">
        <v>0</v>
      </c>
      <c r="P913" s="23">
        <v>1.1065709500000001</v>
      </c>
      <c r="Q913" s="23">
        <v>0</v>
      </c>
      <c r="R913" s="23">
        <v>0</v>
      </c>
      <c r="S913" s="23">
        <v>0.62</v>
      </c>
      <c r="T913" s="23">
        <v>0</v>
      </c>
      <c r="U913" s="23">
        <v>1.6639999999999999</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D913" s="23">
        <v>0</v>
      </c>
      <c r="BE913" s="23">
        <v>0</v>
      </c>
      <c r="BF913" s="23">
        <v>0</v>
      </c>
      <c r="BG913" s="23">
        <v>0</v>
      </c>
    </row>
    <row r="914" spans="1:59" ht="60" x14ac:dyDescent="0.25">
      <c r="A914" s="22" t="s">
        <v>1702</v>
      </c>
      <c r="B914" s="21" t="s">
        <v>1706</v>
      </c>
      <c r="C914" s="22" t="s">
        <v>1717</v>
      </c>
      <c r="D914" s="23" t="s">
        <v>532</v>
      </c>
      <c r="E914" s="23">
        <v>6.7252525600000004</v>
      </c>
      <c r="F914" s="23">
        <v>0.65</v>
      </c>
      <c r="G914" s="23">
        <v>0</v>
      </c>
      <c r="H914" s="23">
        <v>0.4</v>
      </c>
      <c r="I914" s="23">
        <v>0</v>
      </c>
      <c r="J914" s="23">
        <v>0.308</v>
      </c>
      <c r="K914" s="23">
        <v>0</v>
      </c>
      <c r="L914" s="23">
        <v>0</v>
      </c>
      <c r="M914" s="23">
        <v>0</v>
      </c>
      <c r="N914" s="23">
        <v>0</v>
      </c>
      <c r="O914" s="23">
        <v>0</v>
      </c>
      <c r="P914" s="23">
        <v>6.7252525600000004</v>
      </c>
      <c r="Q914" s="23">
        <v>0.65</v>
      </c>
      <c r="R914" s="23">
        <v>0</v>
      </c>
      <c r="S914" s="23">
        <v>0.4</v>
      </c>
      <c r="T914" s="23">
        <v>0</v>
      </c>
      <c r="U914" s="23">
        <v>0.308</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row>
    <row r="915" spans="1:59" ht="60" x14ac:dyDescent="0.25">
      <c r="A915" s="22" t="s">
        <v>1702</v>
      </c>
      <c r="B915" s="21" t="s">
        <v>1707</v>
      </c>
      <c r="C915" s="22" t="s">
        <v>1718</v>
      </c>
      <c r="D915" s="23" t="s">
        <v>532</v>
      </c>
      <c r="E915" s="23">
        <v>2.9422579999999998</v>
      </c>
      <c r="F915" s="23">
        <v>0.4</v>
      </c>
      <c r="G915" s="23">
        <v>0</v>
      </c>
      <c r="H915" s="23">
        <v>0</v>
      </c>
      <c r="I915" s="23">
        <v>0</v>
      </c>
      <c r="J915" s="23">
        <v>0</v>
      </c>
      <c r="K915" s="23">
        <v>0</v>
      </c>
      <c r="L915" s="23">
        <v>0</v>
      </c>
      <c r="M915" s="23">
        <v>0</v>
      </c>
      <c r="N915" s="23">
        <v>0</v>
      </c>
      <c r="O915" s="23">
        <v>0</v>
      </c>
      <c r="P915" s="23">
        <v>2.9422579999999998</v>
      </c>
      <c r="Q915" s="23">
        <v>0.4</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23">
        <v>0</v>
      </c>
      <c r="BE915" s="23">
        <v>0</v>
      </c>
      <c r="BF915" s="23">
        <v>0</v>
      </c>
      <c r="BG915" s="23">
        <v>0</v>
      </c>
    </row>
    <row r="916" spans="1:59" ht="60" x14ac:dyDescent="0.25">
      <c r="A916" s="22" t="s">
        <v>1702</v>
      </c>
      <c r="B916" s="21" t="s">
        <v>1708</v>
      </c>
      <c r="C916" s="22" t="s">
        <v>1719</v>
      </c>
      <c r="D916" s="23" t="s">
        <v>532</v>
      </c>
      <c r="E916" s="23">
        <v>11.911906129999998</v>
      </c>
      <c r="F916" s="23">
        <v>0.63500000000000001</v>
      </c>
      <c r="G916" s="23">
        <v>0</v>
      </c>
      <c r="H916" s="23">
        <v>0.14000000000000001</v>
      </c>
      <c r="I916" s="23">
        <v>0</v>
      </c>
      <c r="J916" s="23">
        <v>1.5669999999999999</v>
      </c>
      <c r="K916" s="23">
        <v>0</v>
      </c>
      <c r="L916" s="23">
        <v>0</v>
      </c>
      <c r="M916" s="23">
        <v>0</v>
      </c>
      <c r="N916" s="23">
        <v>0</v>
      </c>
      <c r="O916" s="23">
        <v>0</v>
      </c>
      <c r="P916" s="23">
        <v>11.911906129999998</v>
      </c>
      <c r="Q916" s="23">
        <v>0.63500000000000001</v>
      </c>
      <c r="R916" s="23">
        <v>0</v>
      </c>
      <c r="S916" s="23">
        <v>0.14000000000000001</v>
      </c>
      <c r="T916" s="23">
        <v>0</v>
      </c>
      <c r="U916" s="23">
        <v>1.5669999999999999</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D916" s="23">
        <v>0</v>
      </c>
      <c r="BE916" s="23">
        <v>0</v>
      </c>
      <c r="BF916" s="23">
        <v>0</v>
      </c>
      <c r="BG916" s="23">
        <v>0</v>
      </c>
    </row>
    <row r="917" spans="1:59" ht="75" x14ac:dyDescent="0.25">
      <c r="A917" s="22" t="s">
        <v>1702</v>
      </c>
      <c r="B917" s="21" t="s">
        <v>1709</v>
      </c>
      <c r="C917" s="22" t="s">
        <v>1720</v>
      </c>
      <c r="D917" s="23" t="s">
        <v>532</v>
      </c>
      <c r="E917" s="23">
        <v>2.02257848</v>
      </c>
      <c r="F917" s="23">
        <v>0</v>
      </c>
      <c r="G917" s="23">
        <v>0</v>
      </c>
      <c r="H917" s="23">
        <v>0.70899999999999996</v>
      </c>
      <c r="I917" s="23">
        <v>0</v>
      </c>
      <c r="J917" s="23">
        <v>0</v>
      </c>
      <c r="K917" s="23">
        <v>0</v>
      </c>
      <c r="L917" s="23">
        <v>0</v>
      </c>
      <c r="M917" s="23">
        <v>0</v>
      </c>
      <c r="N917" s="23">
        <v>0</v>
      </c>
      <c r="O917" s="23">
        <v>0</v>
      </c>
      <c r="P917" s="23">
        <v>2.02257848</v>
      </c>
      <c r="Q917" s="23">
        <v>0</v>
      </c>
      <c r="R917" s="23">
        <v>0</v>
      </c>
      <c r="S917" s="23">
        <v>0.70899999999999996</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D917" s="23">
        <v>0</v>
      </c>
      <c r="BE917" s="23">
        <v>0</v>
      </c>
      <c r="BF917" s="23">
        <v>0</v>
      </c>
      <c r="BG917" s="23">
        <v>0</v>
      </c>
    </row>
    <row r="918" spans="1:59" x14ac:dyDescent="0.25">
      <c r="A918" s="22" t="s">
        <v>1702</v>
      </c>
      <c r="B918" s="21" t="s">
        <v>571</v>
      </c>
      <c r="C918" s="22" t="s">
        <v>1721</v>
      </c>
      <c r="D918" s="23" t="s">
        <v>532</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D918" s="23">
        <v>0</v>
      </c>
      <c r="BE918" s="23">
        <v>0</v>
      </c>
      <c r="BF918" s="23">
        <v>0</v>
      </c>
      <c r="BG918" s="23">
        <v>0</v>
      </c>
    </row>
    <row r="919" spans="1:59" ht="45" x14ac:dyDescent="0.25">
      <c r="A919" s="22" t="s">
        <v>1702</v>
      </c>
      <c r="B919" s="21" t="s">
        <v>1710</v>
      </c>
      <c r="C919" s="22" t="s">
        <v>1722</v>
      </c>
      <c r="D919" s="23" t="s">
        <v>532</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row>
    <row r="920" spans="1:59" ht="60" x14ac:dyDescent="0.25">
      <c r="A920" s="22" t="s">
        <v>1702</v>
      </c>
      <c r="B920" s="21" t="s">
        <v>1711</v>
      </c>
      <c r="C920" s="22" t="s">
        <v>1723</v>
      </c>
      <c r="D920" s="23" t="s">
        <v>532</v>
      </c>
      <c r="E920" s="23">
        <v>0.68290622000000001</v>
      </c>
      <c r="F920" s="23">
        <v>0</v>
      </c>
      <c r="G920" s="23">
        <v>0</v>
      </c>
      <c r="H920" s="23">
        <v>0</v>
      </c>
      <c r="I920" s="23">
        <v>0</v>
      </c>
      <c r="J920" s="23">
        <v>0.17199999999999999</v>
      </c>
      <c r="K920" s="23">
        <v>0</v>
      </c>
      <c r="L920" s="23">
        <v>0</v>
      </c>
      <c r="M920" s="23">
        <v>0</v>
      </c>
      <c r="N920" s="23">
        <v>0</v>
      </c>
      <c r="O920" s="23">
        <v>0</v>
      </c>
      <c r="P920" s="23">
        <v>0.68290622000000001</v>
      </c>
      <c r="Q920" s="23">
        <v>0</v>
      </c>
      <c r="R920" s="23">
        <v>0</v>
      </c>
      <c r="S920" s="23">
        <v>0</v>
      </c>
      <c r="T920" s="23">
        <v>0</v>
      </c>
      <c r="U920" s="23">
        <v>0.17199999999999999</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23">
        <v>0</v>
      </c>
      <c r="BE920" s="23">
        <v>0</v>
      </c>
      <c r="BF920" s="23">
        <v>0</v>
      </c>
      <c r="BG920" s="23">
        <v>0</v>
      </c>
    </row>
    <row r="921" spans="1:59" ht="60" x14ac:dyDescent="0.25">
      <c r="A921" s="22" t="s">
        <v>1702</v>
      </c>
      <c r="B921" s="21" t="s">
        <v>1712</v>
      </c>
      <c r="C921" s="22" t="s">
        <v>1724</v>
      </c>
      <c r="D921" s="23" t="s">
        <v>532</v>
      </c>
      <c r="E921" s="23">
        <v>4.9410445699999999</v>
      </c>
      <c r="F921" s="23">
        <v>0</v>
      </c>
      <c r="G921" s="23">
        <v>0</v>
      </c>
      <c r="H921" s="23">
        <v>0</v>
      </c>
      <c r="I921" s="23">
        <v>0</v>
      </c>
      <c r="J921" s="23">
        <v>1.47</v>
      </c>
      <c r="K921" s="23">
        <v>0</v>
      </c>
      <c r="L921" s="23">
        <v>0</v>
      </c>
      <c r="M921" s="23">
        <v>0</v>
      </c>
      <c r="N921" s="23">
        <v>0</v>
      </c>
      <c r="O921" s="23">
        <v>0</v>
      </c>
      <c r="P921" s="23">
        <v>4.9410445699999999</v>
      </c>
      <c r="Q921" s="23">
        <v>0</v>
      </c>
      <c r="R921" s="23">
        <v>0</v>
      </c>
      <c r="S921" s="23">
        <v>0</v>
      </c>
      <c r="T921" s="23">
        <v>0</v>
      </c>
      <c r="U921" s="23">
        <v>1.47</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23">
        <v>0</v>
      </c>
      <c r="BE921" s="23">
        <v>0</v>
      </c>
      <c r="BF921" s="23">
        <v>0</v>
      </c>
      <c r="BG921" s="23">
        <v>0</v>
      </c>
    </row>
    <row r="922" spans="1:59" ht="30" x14ac:dyDescent="0.25">
      <c r="A922" s="22" t="s">
        <v>1702</v>
      </c>
      <c r="B922" s="21" t="s">
        <v>1713</v>
      </c>
      <c r="C922" s="22" t="s">
        <v>1725</v>
      </c>
      <c r="D922" s="23" t="s">
        <v>532</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row>
    <row r="923" spans="1:59" x14ac:dyDescent="0.25">
      <c r="A923" s="22" t="s">
        <v>1702</v>
      </c>
      <c r="B923" s="21" t="s">
        <v>570</v>
      </c>
      <c r="C923" s="22" t="s">
        <v>1727</v>
      </c>
      <c r="D923" s="23" t="s">
        <v>532</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row>
    <row r="924" spans="1:59" ht="30" x14ac:dyDescent="0.25">
      <c r="A924" s="22" t="s">
        <v>1702</v>
      </c>
      <c r="B924" s="21" t="s">
        <v>1726</v>
      </c>
      <c r="C924" s="22" t="s">
        <v>1728</v>
      </c>
      <c r="D924" s="23" t="s">
        <v>532</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23">
        <v>0</v>
      </c>
      <c r="BE924" s="23">
        <v>0</v>
      </c>
      <c r="BF924" s="23">
        <v>0</v>
      </c>
      <c r="BG924" s="23">
        <v>0</v>
      </c>
    </row>
    <row r="925" spans="1:59" ht="45" x14ac:dyDescent="0.25">
      <c r="A925" s="22" t="s">
        <v>1702</v>
      </c>
      <c r="B925" s="21" t="s">
        <v>1729</v>
      </c>
      <c r="C925" s="22" t="s">
        <v>1730</v>
      </c>
      <c r="D925" s="23" t="s">
        <v>532</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row>
    <row r="926" spans="1:59" ht="30" x14ac:dyDescent="0.25">
      <c r="A926" s="22" t="s">
        <v>1702</v>
      </c>
      <c r="B926" s="21" t="s">
        <v>1731</v>
      </c>
      <c r="C926" s="22" t="s">
        <v>1732</v>
      </c>
      <c r="D926" s="23" t="s">
        <v>532</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row>
    <row r="927" spans="1:59" ht="30" x14ac:dyDescent="0.25">
      <c r="A927" s="22" t="s">
        <v>1702</v>
      </c>
      <c r="B927" s="21" t="s">
        <v>1733</v>
      </c>
      <c r="C927" s="22" t="s">
        <v>1734</v>
      </c>
      <c r="D927" s="23" t="s">
        <v>532</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row>
    <row r="928" spans="1:59" ht="30" x14ac:dyDescent="0.25">
      <c r="A928" s="22" t="s">
        <v>1702</v>
      </c>
      <c r="B928" s="21" t="s">
        <v>1735</v>
      </c>
      <c r="C928" s="22" t="s">
        <v>1736</v>
      </c>
      <c r="D928" s="23" t="s">
        <v>532</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3">
        <v>0</v>
      </c>
      <c r="AM928" s="23">
        <v>0</v>
      </c>
      <c r="AN928" s="23">
        <v>0</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D928" s="23">
        <v>0</v>
      </c>
      <c r="BE928" s="23">
        <v>0</v>
      </c>
      <c r="BF928" s="23">
        <v>0</v>
      </c>
      <c r="BG928" s="23">
        <v>0</v>
      </c>
    </row>
    <row r="929" spans="1:59" x14ac:dyDescent="0.25">
      <c r="A929" s="22" t="s">
        <v>1737</v>
      </c>
      <c r="B929" s="21" t="s">
        <v>1741</v>
      </c>
      <c r="C929" s="22" t="s">
        <v>97</v>
      </c>
      <c r="D929" s="23">
        <v>23997.73449088039</v>
      </c>
      <c r="E929" s="23">
        <v>273.17578579000002</v>
      </c>
      <c r="F929" s="23">
        <v>2.8769999999999998</v>
      </c>
      <c r="G929" s="23">
        <v>0</v>
      </c>
      <c r="H929" s="23">
        <v>14.997000000000002</v>
      </c>
      <c r="I929" s="23">
        <v>0</v>
      </c>
      <c r="J929" s="23">
        <v>1.706</v>
      </c>
      <c r="K929" s="23">
        <v>0</v>
      </c>
      <c r="L929" s="23">
        <v>367</v>
      </c>
      <c r="M929" s="23">
        <v>0</v>
      </c>
      <c r="N929" s="23">
        <v>0</v>
      </c>
      <c r="O929" s="23">
        <v>304</v>
      </c>
      <c r="P929" s="23">
        <v>273.17578579000002</v>
      </c>
      <c r="Q929" s="23">
        <v>2.8769999999999998</v>
      </c>
      <c r="R929" s="23">
        <v>0</v>
      </c>
      <c r="S929" s="23">
        <v>14.997000000000002</v>
      </c>
      <c r="T929" s="23">
        <v>0</v>
      </c>
      <c r="U929" s="23">
        <v>1.706</v>
      </c>
      <c r="V929" s="23">
        <v>0</v>
      </c>
      <c r="W929" s="23">
        <v>367</v>
      </c>
      <c r="X929" s="23">
        <v>0</v>
      </c>
      <c r="Y929" s="23">
        <v>0</v>
      </c>
      <c r="Z929" s="23">
        <v>304</v>
      </c>
      <c r="AA929" s="23">
        <v>0</v>
      </c>
      <c r="AB929" s="23">
        <v>0</v>
      </c>
      <c r="AC929" s="23">
        <v>0</v>
      </c>
      <c r="AD929" s="23">
        <v>0</v>
      </c>
      <c r="AE929" s="23">
        <v>0</v>
      </c>
      <c r="AF929" s="23">
        <v>0</v>
      </c>
      <c r="AG929" s="23">
        <v>0</v>
      </c>
      <c r="AH929" s="23">
        <v>0</v>
      </c>
      <c r="AI929" s="23">
        <v>0</v>
      </c>
      <c r="AJ929" s="23">
        <v>0</v>
      </c>
      <c r="AK929" s="23">
        <v>0</v>
      </c>
      <c r="AL929" s="23">
        <v>0</v>
      </c>
      <c r="AM929" s="23">
        <v>0</v>
      </c>
      <c r="AN929" s="23">
        <v>0</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D929" s="23">
        <v>0</v>
      </c>
      <c r="BE929" s="23">
        <v>0</v>
      </c>
      <c r="BF929" s="23">
        <v>0</v>
      </c>
      <c r="BG929" s="23">
        <v>0</v>
      </c>
    </row>
    <row r="930" spans="1:59" x14ac:dyDescent="0.25">
      <c r="A930" s="22" t="s">
        <v>1738</v>
      </c>
      <c r="B930" s="21" t="s">
        <v>103</v>
      </c>
      <c r="C930" s="22" t="s">
        <v>97</v>
      </c>
      <c r="D930" s="23">
        <v>11404.902767252099</v>
      </c>
      <c r="E930" s="23">
        <v>148.82043544000001</v>
      </c>
      <c r="F930" s="23">
        <v>2.8769999999999998</v>
      </c>
      <c r="G930" s="23">
        <v>0</v>
      </c>
      <c r="H930" s="23">
        <v>14.997000000000002</v>
      </c>
      <c r="I930" s="23">
        <v>0</v>
      </c>
      <c r="J930" s="23">
        <v>1.706</v>
      </c>
      <c r="K930" s="23">
        <v>0</v>
      </c>
      <c r="L930" s="23">
        <v>367</v>
      </c>
      <c r="M930" s="23">
        <v>0</v>
      </c>
      <c r="N930" s="23">
        <v>0</v>
      </c>
      <c r="O930" s="23">
        <v>290</v>
      </c>
      <c r="P930" s="23">
        <v>148.82043544000001</v>
      </c>
      <c r="Q930" s="23">
        <v>2.8769999999999998</v>
      </c>
      <c r="R930" s="23">
        <v>0</v>
      </c>
      <c r="S930" s="23">
        <v>14.997000000000002</v>
      </c>
      <c r="T930" s="23">
        <v>0</v>
      </c>
      <c r="U930" s="23">
        <v>1.706</v>
      </c>
      <c r="V930" s="23">
        <v>0</v>
      </c>
      <c r="W930" s="23">
        <v>367</v>
      </c>
      <c r="X930" s="23">
        <v>0</v>
      </c>
      <c r="Y930" s="23">
        <v>0</v>
      </c>
      <c r="Z930" s="23">
        <v>290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row>
    <row r="931" spans="1:59" ht="30" x14ac:dyDescent="0.25">
      <c r="A931" s="22" t="s">
        <v>1739</v>
      </c>
      <c r="B931" s="21" t="s">
        <v>104</v>
      </c>
      <c r="C931" s="22" t="s">
        <v>97</v>
      </c>
      <c r="D931" s="23">
        <v>6410.9855668361624</v>
      </c>
      <c r="E931" s="23">
        <v>141.29300282</v>
      </c>
      <c r="F931" s="23">
        <v>2.8769999999999998</v>
      </c>
      <c r="G931" s="23">
        <v>0</v>
      </c>
      <c r="H931" s="23">
        <v>14.997000000000002</v>
      </c>
      <c r="I931" s="23">
        <v>0</v>
      </c>
      <c r="J931" s="23">
        <v>1.706</v>
      </c>
      <c r="K931" s="23">
        <v>0</v>
      </c>
      <c r="L931" s="23">
        <v>367</v>
      </c>
      <c r="M931" s="23">
        <v>0</v>
      </c>
      <c r="N931" s="23">
        <v>0</v>
      </c>
      <c r="O931" s="23">
        <v>288</v>
      </c>
      <c r="P931" s="23">
        <v>141.29300282</v>
      </c>
      <c r="Q931" s="23">
        <v>2.8769999999999998</v>
      </c>
      <c r="R931" s="23">
        <v>0</v>
      </c>
      <c r="S931" s="23">
        <v>14.997000000000002</v>
      </c>
      <c r="T931" s="23">
        <v>0</v>
      </c>
      <c r="U931" s="23">
        <v>1.706</v>
      </c>
      <c r="V931" s="23">
        <v>0</v>
      </c>
      <c r="W931" s="23">
        <v>367</v>
      </c>
      <c r="X931" s="23">
        <v>0</v>
      </c>
      <c r="Y931" s="23">
        <v>0</v>
      </c>
      <c r="Z931" s="23">
        <v>288</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23">
        <v>0</v>
      </c>
      <c r="BE931" s="23">
        <v>0</v>
      </c>
      <c r="BF931" s="23">
        <v>0</v>
      </c>
      <c r="BG931" s="23">
        <v>0</v>
      </c>
    </row>
    <row r="932" spans="1:59" ht="30" x14ac:dyDescent="0.25">
      <c r="A932" s="22" t="s">
        <v>1740</v>
      </c>
      <c r="B932" s="21" t="s">
        <v>105</v>
      </c>
      <c r="C932" s="22" t="s">
        <v>97</v>
      </c>
      <c r="D932" s="23">
        <v>0</v>
      </c>
      <c r="E932" s="23">
        <v>74.231144259999994</v>
      </c>
      <c r="F932" s="23">
        <v>1.7769999999999999</v>
      </c>
      <c r="G932" s="23">
        <v>0</v>
      </c>
      <c r="H932" s="23">
        <v>9.1590000000000007</v>
      </c>
      <c r="I932" s="23">
        <v>0</v>
      </c>
      <c r="J932" s="23">
        <v>0</v>
      </c>
      <c r="K932" s="23">
        <v>0</v>
      </c>
      <c r="L932" s="23">
        <v>361</v>
      </c>
      <c r="M932" s="23">
        <v>0</v>
      </c>
      <c r="N932" s="23">
        <v>0</v>
      </c>
      <c r="O932" s="23">
        <v>261</v>
      </c>
      <c r="P932" s="23">
        <v>74.231144259999994</v>
      </c>
      <c r="Q932" s="23">
        <v>1.7769999999999999</v>
      </c>
      <c r="R932" s="23">
        <v>0</v>
      </c>
      <c r="S932" s="23">
        <v>9.1590000000000007</v>
      </c>
      <c r="T932" s="23">
        <v>0</v>
      </c>
      <c r="U932" s="23">
        <v>0</v>
      </c>
      <c r="V932" s="23">
        <v>0</v>
      </c>
      <c r="W932" s="23">
        <v>361</v>
      </c>
      <c r="X932" s="23">
        <v>0</v>
      </c>
      <c r="Y932" s="23">
        <v>0</v>
      </c>
      <c r="Z932" s="23">
        <v>261</v>
      </c>
      <c r="AA932" s="23">
        <v>0</v>
      </c>
      <c r="AB932" s="23">
        <v>0</v>
      </c>
      <c r="AC932" s="23">
        <v>0</v>
      </c>
      <c r="AD932" s="23">
        <v>0</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0</v>
      </c>
      <c r="BE932" s="23">
        <v>0</v>
      </c>
      <c r="BF932" s="23">
        <v>0</v>
      </c>
      <c r="BG932" s="23">
        <v>0</v>
      </c>
    </row>
    <row r="933" spans="1:59" ht="30" x14ac:dyDescent="0.25">
      <c r="A933" s="22" t="s">
        <v>1742</v>
      </c>
      <c r="B933" s="21" t="s">
        <v>107</v>
      </c>
      <c r="C933" s="22" t="s">
        <v>97</v>
      </c>
      <c r="D933" s="23">
        <v>0</v>
      </c>
      <c r="E933" s="23">
        <v>63.397023429999997</v>
      </c>
      <c r="F933" s="23">
        <v>1.1000000000000001</v>
      </c>
      <c r="G933" s="23">
        <v>0</v>
      </c>
      <c r="H933" s="23">
        <v>5.7850000000000001</v>
      </c>
      <c r="I933" s="23">
        <v>0</v>
      </c>
      <c r="J933" s="23">
        <v>1.706</v>
      </c>
      <c r="K933" s="23">
        <v>0</v>
      </c>
      <c r="L933" s="23">
        <v>0</v>
      </c>
      <c r="M933" s="23">
        <v>0</v>
      </c>
      <c r="N933" s="23">
        <v>0</v>
      </c>
      <c r="O933" s="23">
        <v>22</v>
      </c>
      <c r="P933" s="23">
        <v>63.397023429999997</v>
      </c>
      <c r="Q933" s="23">
        <v>1.1000000000000001</v>
      </c>
      <c r="R933" s="23">
        <v>0</v>
      </c>
      <c r="S933" s="23">
        <v>5.7850000000000001</v>
      </c>
      <c r="T933" s="23">
        <v>0</v>
      </c>
      <c r="U933" s="23">
        <v>1.706</v>
      </c>
      <c r="V933" s="23">
        <v>0</v>
      </c>
      <c r="W933" s="23">
        <v>0</v>
      </c>
      <c r="X933" s="23">
        <v>0</v>
      </c>
      <c r="Y933" s="23">
        <v>0</v>
      </c>
      <c r="Z933" s="23">
        <v>22</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row>
    <row r="934" spans="1:59" ht="30" x14ac:dyDescent="0.25">
      <c r="A934" s="22" t="s">
        <v>1743</v>
      </c>
      <c r="B934" s="21" t="s">
        <v>109</v>
      </c>
      <c r="C934" s="22" t="s">
        <v>97</v>
      </c>
      <c r="D934" s="23">
        <v>6410.9855668361624</v>
      </c>
      <c r="E934" s="23">
        <v>3.6648351300000002</v>
      </c>
      <c r="F934" s="23">
        <v>0</v>
      </c>
      <c r="G934" s="23">
        <v>0</v>
      </c>
      <c r="H934" s="23">
        <v>5.2999999999999999E-2</v>
      </c>
      <c r="I934" s="23">
        <v>0</v>
      </c>
      <c r="J934" s="23">
        <v>0</v>
      </c>
      <c r="K934" s="23">
        <v>0</v>
      </c>
      <c r="L934" s="23">
        <v>6</v>
      </c>
      <c r="M934" s="23">
        <v>0</v>
      </c>
      <c r="N934" s="23">
        <v>0</v>
      </c>
      <c r="O934" s="23">
        <v>5</v>
      </c>
      <c r="P934" s="23">
        <v>3.6648351300000002</v>
      </c>
      <c r="Q934" s="23">
        <v>0</v>
      </c>
      <c r="R934" s="23">
        <v>0</v>
      </c>
      <c r="S934" s="23">
        <v>5.2999999999999999E-2</v>
      </c>
      <c r="T934" s="23">
        <v>0</v>
      </c>
      <c r="U934" s="23">
        <v>0</v>
      </c>
      <c r="V934" s="23">
        <v>0</v>
      </c>
      <c r="W934" s="23">
        <v>6</v>
      </c>
      <c r="X934" s="23">
        <v>0</v>
      </c>
      <c r="Y934" s="23">
        <v>0</v>
      </c>
      <c r="Z934" s="23">
        <v>5</v>
      </c>
      <c r="AA934" s="23">
        <v>0</v>
      </c>
      <c r="AB934" s="23">
        <v>0</v>
      </c>
      <c r="AC934" s="23">
        <v>0</v>
      </c>
      <c r="AD934" s="23">
        <v>0</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row>
    <row r="935" spans="1:59" ht="45" x14ac:dyDescent="0.25">
      <c r="A935" s="22" t="s">
        <v>1743</v>
      </c>
      <c r="B935" s="21" t="s">
        <v>1744</v>
      </c>
      <c r="C935" s="22" t="s">
        <v>1775</v>
      </c>
      <c r="D935" s="23">
        <v>1.2519911285601173</v>
      </c>
      <c r="E935" s="23">
        <v>8.9851070000000005E-2</v>
      </c>
      <c r="F935" s="23">
        <v>0</v>
      </c>
      <c r="G935" s="23">
        <v>0</v>
      </c>
      <c r="H935" s="23">
        <v>0</v>
      </c>
      <c r="I935" s="23">
        <v>0</v>
      </c>
      <c r="J935" s="23">
        <v>0</v>
      </c>
      <c r="K935" s="23">
        <v>0</v>
      </c>
      <c r="L935" s="23">
        <v>1</v>
      </c>
      <c r="M935" s="23">
        <v>0</v>
      </c>
      <c r="N935" s="23">
        <v>0</v>
      </c>
      <c r="O935" s="23">
        <v>1</v>
      </c>
      <c r="P935" s="23">
        <v>8.9851070000000005E-2</v>
      </c>
      <c r="Q935" s="23">
        <v>0</v>
      </c>
      <c r="R935" s="23">
        <v>0</v>
      </c>
      <c r="S935" s="23">
        <v>0</v>
      </c>
      <c r="T935" s="23">
        <v>0</v>
      </c>
      <c r="U935" s="23">
        <v>0</v>
      </c>
      <c r="V935" s="23">
        <v>0</v>
      </c>
      <c r="W935" s="23">
        <v>1</v>
      </c>
      <c r="X935" s="23">
        <v>0</v>
      </c>
      <c r="Y935" s="23">
        <v>0</v>
      </c>
      <c r="Z935" s="23">
        <v>1</v>
      </c>
      <c r="AA935" s="23">
        <v>0</v>
      </c>
      <c r="AB935" s="23">
        <v>0</v>
      </c>
      <c r="AC935" s="23">
        <v>0</v>
      </c>
      <c r="AD935" s="23">
        <v>0</v>
      </c>
      <c r="AE935" s="23">
        <v>0</v>
      </c>
      <c r="AF935" s="23">
        <v>0</v>
      </c>
      <c r="AG935" s="23">
        <v>0</v>
      </c>
      <c r="AH935" s="23">
        <v>0</v>
      </c>
      <c r="AI935" s="23">
        <v>0</v>
      </c>
      <c r="AJ935" s="23">
        <v>0</v>
      </c>
      <c r="AK935" s="23">
        <v>0</v>
      </c>
      <c r="AL935" s="23">
        <v>0</v>
      </c>
      <c r="AM935" s="23">
        <v>0</v>
      </c>
      <c r="AN935" s="23">
        <v>0</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c r="BD935" s="23">
        <v>0</v>
      </c>
      <c r="BE935" s="23">
        <v>0</v>
      </c>
      <c r="BF935" s="23">
        <v>0</v>
      </c>
      <c r="BG935" s="23">
        <v>0</v>
      </c>
    </row>
    <row r="936" spans="1:59" ht="45" x14ac:dyDescent="0.25">
      <c r="A936" s="22" t="s">
        <v>1743</v>
      </c>
      <c r="B936" s="21" t="s">
        <v>1745</v>
      </c>
      <c r="C936" s="22" t="s">
        <v>1776</v>
      </c>
      <c r="D936" s="23">
        <v>4.7946201441844378</v>
      </c>
      <c r="E936" s="23">
        <v>0</v>
      </c>
      <c r="F936" s="23">
        <v>0</v>
      </c>
      <c r="G936" s="23">
        <v>0</v>
      </c>
      <c r="H936" s="23">
        <v>0</v>
      </c>
      <c r="I936" s="23">
        <v>0</v>
      </c>
      <c r="J936" s="23">
        <v>0</v>
      </c>
      <c r="K936" s="23">
        <v>0</v>
      </c>
      <c r="L936" s="23">
        <v>0</v>
      </c>
      <c r="M936" s="23">
        <v>0</v>
      </c>
      <c r="N936" s="23">
        <v>0</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0</v>
      </c>
      <c r="AE936" s="23">
        <v>0</v>
      </c>
      <c r="AF936" s="23">
        <v>0</v>
      </c>
      <c r="AG936" s="23">
        <v>0</v>
      </c>
      <c r="AH936" s="23">
        <v>0</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D936" s="23">
        <v>0</v>
      </c>
      <c r="BE936" s="23">
        <v>0</v>
      </c>
      <c r="BF936" s="23">
        <v>0</v>
      </c>
      <c r="BG936" s="23">
        <v>0</v>
      </c>
    </row>
    <row r="937" spans="1:59" ht="45" x14ac:dyDescent="0.25">
      <c r="A937" s="22" t="s">
        <v>1743</v>
      </c>
      <c r="B937" s="21" t="s">
        <v>1746</v>
      </c>
      <c r="C937" s="22" t="s">
        <v>1777</v>
      </c>
      <c r="D937" s="23">
        <v>6.69666693803957</v>
      </c>
      <c r="E937" s="23">
        <v>0</v>
      </c>
      <c r="F937" s="23">
        <v>0</v>
      </c>
      <c r="G937" s="23">
        <v>0</v>
      </c>
      <c r="H937" s="23">
        <v>0</v>
      </c>
      <c r="I937" s="23">
        <v>0</v>
      </c>
      <c r="J937" s="23">
        <v>0</v>
      </c>
      <c r="K937" s="23">
        <v>0</v>
      </c>
      <c r="L937" s="23">
        <v>0</v>
      </c>
      <c r="M937" s="23">
        <v>0</v>
      </c>
      <c r="N937" s="23">
        <v>0</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D937" s="23">
        <v>0</v>
      </c>
      <c r="BE937" s="23">
        <v>0</v>
      </c>
      <c r="BF937" s="23">
        <v>0</v>
      </c>
      <c r="BG937" s="23">
        <v>0</v>
      </c>
    </row>
    <row r="938" spans="1:59" ht="45" x14ac:dyDescent="0.25">
      <c r="A938" s="22" t="s">
        <v>1743</v>
      </c>
      <c r="B938" s="21" t="s">
        <v>1747</v>
      </c>
      <c r="C938" s="22" t="s">
        <v>1778</v>
      </c>
      <c r="D938" s="23" t="s">
        <v>532</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row>
    <row r="939" spans="1:59" ht="60" x14ac:dyDescent="0.25">
      <c r="A939" s="22" t="s">
        <v>1743</v>
      </c>
      <c r="B939" s="21" t="s">
        <v>1748</v>
      </c>
      <c r="C939" s="22" t="s">
        <v>1779</v>
      </c>
      <c r="D939" s="23">
        <v>16.859377879396657</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row>
    <row r="940" spans="1:59" ht="45" x14ac:dyDescent="0.25">
      <c r="A940" s="22" t="s">
        <v>1743</v>
      </c>
      <c r="B940" s="21" t="s">
        <v>1749</v>
      </c>
      <c r="C940" s="22" t="s">
        <v>1780</v>
      </c>
      <c r="D940" s="23">
        <v>1.2519911285601173</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row>
    <row r="941" spans="1:59" ht="60" x14ac:dyDescent="0.25">
      <c r="A941" s="22" t="s">
        <v>1743</v>
      </c>
      <c r="B941" s="21" t="s">
        <v>1750</v>
      </c>
      <c r="C941" s="22" t="s">
        <v>1781</v>
      </c>
      <c r="D941" s="23" t="s">
        <v>532</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D941" s="23">
        <v>0</v>
      </c>
      <c r="BE941" s="23">
        <v>0</v>
      </c>
      <c r="BF941" s="23">
        <v>0</v>
      </c>
      <c r="BG941" s="23">
        <v>0</v>
      </c>
    </row>
    <row r="942" spans="1:59" ht="45" x14ac:dyDescent="0.25">
      <c r="A942" s="22" t="s">
        <v>1743</v>
      </c>
      <c r="B942" s="21" t="s">
        <v>1751</v>
      </c>
      <c r="C942" s="22" t="s">
        <v>1782</v>
      </c>
      <c r="D942" s="23">
        <v>2.5039822571202346</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row>
    <row r="943" spans="1:59" ht="60" x14ac:dyDescent="0.25">
      <c r="A943" s="22" t="s">
        <v>1743</v>
      </c>
      <c r="B943" s="21" t="s">
        <v>1752</v>
      </c>
      <c r="C943" s="22" t="s">
        <v>1783</v>
      </c>
      <c r="D943" s="23">
        <v>4.1253857366099531</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row>
    <row r="944" spans="1:59" ht="45" x14ac:dyDescent="0.25">
      <c r="A944" s="22" t="s">
        <v>1743</v>
      </c>
      <c r="B944" s="21" t="s">
        <v>1753</v>
      </c>
      <c r="C944" s="22" t="s">
        <v>1784</v>
      </c>
      <c r="D944" s="23">
        <v>11.418201461535974</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row>
    <row r="945" spans="1:59" ht="60" x14ac:dyDescent="0.25">
      <c r="A945" s="22" t="s">
        <v>1743</v>
      </c>
      <c r="B945" s="21" t="s">
        <v>1754</v>
      </c>
      <c r="C945" s="22" t="s">
        <v>1785</v>
      </c>
      <c r="D945" s="23" t="s">
        <v>532</v>
      </c>
      <c r="E945" s="23">
        <v>0</v>
      </c>
      <c r="F945" s="23">
        <v>0</v>
      </c>
      <c r="G945" s="23">
        <v>0</v>
      </c>
      <c r="H945" s="23">
        <v>0</v>
      </c>
      <c r="I945" s="23">
        <v>0</v>
      </c>
      <c r="J945" s="23">
        <v>0</v>
      </c>
      <c r="K945" s="23">
        <v>0</v>
      </c>
      <c r="L945" s="23">
        <v>0</v>
      </c>
      <c r="M945" s="23">
        <v>0</v>
      </c>
      <c r="N945" s="23">
        <v>0</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D945" s="23">
        <v>0</v>
      </c>
      <c r="BE945" s="23">
        <v>0</v>
      </c>
      <c r="BF945" s="23">
        <v>0</v>
      </c>
      <c r="BG945" s="23">
        <v>0</v>
      </c>
    </row>
    <row r="946" spans="1:59" ht="45" x14ac:dyDescent="0.25">
      <c r="A946" s="22" t="s">
        <v>1743</v>
      </c>
      <c r="B946" s="21" t="s">
        <v>1755</v>
      </c>
      <c r="C946" s="22" t="s">
        <v>1786</v>
      </c>
      <c r="D946" s="23" t="s">
        <v>532</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row>
    <row r="947" spans="1:59" ht="60" x14ac:dyDescent="0.25">
      <c r="A947" s="22" t="s">
        <v>1743</v>
      </c>
      <c r="B947" s="21" t="s">
        <v>1756</v>
      </c>
      <c r="C947" s="22" t="s">
        <v>1787</v>
      </c>
      <c r="D947" s="23">
        <v>2734.1448695574227</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row>
    <row r="948" spans="1:59" ht="45" x14ac:dyDescent="0.25">
      <c r="A948" s="22" t="s">
        <v>1743</v>
      </c>
      <c r="B948" s="21" t="s">
        <v>1757</v>
      </c>
      <c r="C948" s="22" t="s">
        <v>1788</v>
      </c>
      <c r="D948" s="23">
        <v>294.65500246795852</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3">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23">
        <v>0</v>
      </c>
      <c r="BE948" s="23">
        <v>0</v>
      </c>
      <c r="BF948" s="23">
        <v>0</v>
      </c>
      <c r="BG948" s="23">
        <v>0</v>
      </c>
    </row>
    <row r="949" spans="1:59" ht="45" x14ac:dyDescent="0.25">
      <c r="A949" s="22" t="s">
        <v>1743</v>
      </c>
      <c r="B949" s="21" t="s">
        <v>1758</v>
      </c>
      <c r="C949" s="22" t="s">
        <v>1789</v>
      </c>
      <c r="D949" s="23">
        <v>3.4177829958192198</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row>
    <row r="950" spans="1:59" ht="75" x14ac:dyDescent="0.25">
      <c r="A950" s="22" t="s">
        <v>1743</v>
      </c>
      <c r="B950" s="21" t="s">
        <v>1759</v>
      </c>
      <c r="C950" s="22" t="s">
        <v>1790</v>
      </c>
      <c r="D950" s="23" t="s">
        <v>532</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row>
    <row r="951" spans="1:59" ht="45" x14ac:dyDescent="0.25">
      <c r="A951" s="22" t="s">
        <v>1743</v>
      </c>
      <c r="B951" s="21" t="s">
        <v>1760</v>
      </c>
      <c r="C951" s="22" t="s">
        <v>1791</v>
      </c>
      <c r="D951" s="23" t="s">
        <v>532</v>
      </c>
      <c r="E951" s="23">
        <v>0</v>
      </c>
      <c r="F951" s="23">
        <v>0</v>
      </c>
      <c r="G951" s="23">
        <v>0</v>
      </c>
      <c r="H951" s="23">
        <v>0</v>
      </c>
      <c r="I951" s="23">
        <v>0</v>
      </c>
      <c r="J951" s="23">
        <v>0</v>
      </c>
      <c r="K951" s="23">
        <v>0</v>
      </c>
      <c r="L951" s="23">
        <v>0</v>
      </c>
      <c r="M951" s="23">
        <v>0</v>
      </c>
      <c r="N951" s="23">
        <v>0</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3">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23">
        <v>0</v>
      </c>
      <c r="BE951" s="23">
        <v>0</v>
      </c>
      <c r="BF951" s="23">
        <v>0</v>
      </c>
      <c r="BG951" s="23">
        <v>0</v>
      </c>
    </row>
    <row r="952" spans="1:59" ht="45" x14ac:dyDescent="0.25">
      <c r="A952" s="22" t="s">
        <v>1743</v>
      </c>
      <c r="B952" s="21" t="s">
        <v>1761</v>
      </c>
      <c r="C952" s="22" t="s">
        <v>1792</v>
      </c>
      <c r="D952" s="23">
        <v>31.011729517106918</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23">
        <v>0</v>
      </c>
      <c r="BE952" s="23">
        <v>0</v>
      </c>
      <c r="BF952" s="23">
        <v>0</v>
      </c>
      <c r="BG952" s="23">
        <v>0</v>
      </c>
    </row>
    <row r="953" spans="1:59" ht="45" x14ac:dyDescent="0.25">
      <c r="A953" s="22" t="s">
        <v>1743</v>
      </c>
      <c r="B953" s="21" t="s">
        <v>1762</v>
      </c>
      <c r="C953" s="22" t="s">
        <v>1793</v>
      </c>
      <c r="D953" s="23" t="s">
        <v>532</v>
      </c>
      <c r="E953" s="23">
        <v>0.69886943000000001</v>
      </c>
      <c r="F953" s="23">
        <v>0</v>
      </c>
      <c r="G953" s="23">
        <v>0</v>
      </c>
      <c r="H953" s="23">
        <v>5.0000000000000001E-3</v>
      </c>
      <c r="I953" s="23">
        <v>0</v>
      </c>
      <c r="J953" s="23">
        <v>0</v>
      </c>
      <c r="K953" s="23">
        <v>0</v>
      </c>
      <c r="L953" s="23">
        <v>1</v>
      </c>
      <c r="M953" s="23">
        <v>0</v>
      </c>
      <c r="N953" s="23">
        <v>0</v>
      </c>
      <c r="O953" s="23">
        <v>1</v>
      </c>
      <c r="P953" s="23">
        <v>0.69886943000000001</v>
      </c>
      <c r="Q953" s="23">
        <v>0</v>
      </c>
      <c r="R953" s="23">
        <v>0</v>
      </c>
      <c r="S953" s="23">
        <v>5.0000000000000001E-3</v>
      </c>
      <c r="T953" s="23">
        <v>0</v>
      </c>
      <c r="U953" s="23">
        <v>0</v>
      </c>
      <c r="V953" s="23">
        <v>0</v>
      </c>
      <c r="W953" s="23">
        <v>1</v>
      </c>
      <c r="X953" s="23">
        <v>0</v>
      </c>
      <c r="Y953" s="23">
        <v>0</v>
      </c>
      <c r="Z953" s="23">
        <v>1</v>
      </c>
      <c r="AA953" s="23">
        <v>0</v>
      </c>
      <c r="AB953" s="23">
        <v>0</v>
      </c>
      <c r="AC953" s="23">
        <v>0</v>
      </c>
      <c r="AD953" s="23">
        <v>0</v>
      </c>
      <c r="AE953" s="23">
        <v>0</v>
      </c>
      <c r="AF953" s="23">
        <v>0</v>
      </c>
      <c r="AG953" s="23">
        <v>0</v>
      </c>
      <c r="AH953" s="23">
        <v>0</v>
      </c>
      <c r="AI953" s="23">
        <v>0</v>
      </c>
      <c r="AJ953" s="23">
        <v>0</v>
      </c>
      <c r="AK953" s="23">
        <v>0</v>
      </c>
      <c r="AL953" s="23">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23">
        <v>0</v>
      </c>
      <c r="BE953" s="23">
        <v>0</v>
      </c>
      <c r="BF953" s="23">
        <v>0</v>
      </c>
      <c r="BG953" s="23">
        <v>0</v>
      </c>
    </row>
    <row r="954" spans="1:59" ht="60" x14ac:dyDescent="0.25">
      <c r="A954" s="22" t="s">
        <v>1743</v>
      </c>
      <c r="B954" s="21" t="s">
        <v>1763</v>
      </c>
      <c r="C954" s="22" t="s">
        <v>1794</v>
      </c>
      <c r="D954" s="23" t="s">
        <v>532</v>
      </c>
      <c r="E954" s="23">
        <v>0</v>
      </c>
      <c r="F954" s="23">
        <v>0</v>
      </c>
      <c r="G954" s="23">
        <v>0</v>
      </c>
      <c r="H954" s="23">
        <v>0</v>
      </c>
      <c r="I954" s="23">
        <v>0</v>
      </c>
      <c r="J954" s="23">
        <v>0</v>
      </c>
      <c r="K954" s="23">
        <v>0</v>
      </c>
      <c r="L954" s="23">
        <v>0</v>
      </c>
      <c r="M954" s="23">
        <v>0</v>
      </c>
      <c r="N954" s="23">
        <v>0</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3">
        <v>0</v>
      </c>
      <c r="AM954" s="23">
        <v>0</v>
      </c>
      <c r="AN954" s="23">
        <v>0</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c r="BD954" s="23">
        <v>0</v>
      </c>
      <c r="BE954" s="23">
        <v>0</v>
      </c>
      <c r="BF954" s="23">
        <v>0</v>
      </c>
      <c r="BG954" s="23">
        <v>0</v>
      </c>
    </row>
    <row r="955" spans="1:59" ht="90" x14ac:dyDescent="0.25">
      <c r="A955" s="22" t="s">
        <v>1743</v>
      </c>
      <c r="B955" s="21" t="s">
        <v>1764</v>
      </c>
      <c r="C955" s="22" t="s">
        <v>1795</v>
      </c>
      <c r="D955" s="23" t="s">
        <v>532</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row>
    <row r="956" spans="1:59" ht="45" x14ac:dyDescent="0.25">
      <c r="A956" s="22" t="s">
        <v>1743</v>
      </c>
      <c r="B956" s="21" t="s">
        <v>1765</v>
      </c>
      <c r="C956" s="22" t="s">
        <v>1796</v>
      </c>
      <c r="D956" s="23" t="s">
        <v>532</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row>
    <row r="957" spans="1:59" ht="75" x14ac:dyDescent="0.25">
      <c r="A957" s="22" t="s">
        <v>1743</v>
      </c>
      <c r="B957" s="21" t="s">
        <v>1766</v>
      </c>
      <c r="C957" s="22" t="s">
        <v>1797</v>
      </c>
      <c r="D957" s="23" t="s">
        <v>532</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23">
        <v>0</v>
      </c>
      <c r="BE957" s="23">
        <v>0</v>
      </c>
      <c r="BF957" s="23">
        <v>0</v>
      </c>
      <c r="BG957" s="23">
        <v>0</v>
      </c>
    </row>
    <row r="958" spans="1:59" ht="45" x14ac:dyDescent="0.25">
      <c r="A958" s="22" t="s">
        <v>1743</v>
      </c>
      <c r="B958" s="21" t="s">
        <v>1767</v>
      </c>
      <c r="C958" s="22" t="s">
        <v>1798</v>
      </c>
      <c r="D958" s="23" t="s">
        <v>532</v>
      </c>
      <c r="E958" s="23">
        <v>0</v>
      </c>
      <c r="F958" s="23">
        <v>0</v>
      </c>
      <c r="G958" s="23">
        <v>0</v>
      </c>
      <c r="H958" s="23">
        <v>0</v>
      </c>
      <c r="I958" s="23">
        <v>0</v>
      </c>
      <c r="J958" s="23">
        <v>0</v>
      </c>
      <c r="K958" s="23">
        <v>0</v>
      </c>
      <c r="L958" s="23">
        <v>0</v>
      </c>
      <c r="M958" s="23">
        <v>0</v>
      </c>
      <c r="N958" s="23">
        <v>0</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0</v>
      </c>
      <c r="AE958" s="23">
        <v>0</v>
      </c>
      <c r="AF958" s="23">
        <v>0</v>
      </c>
      <c r="AG958" s="23">
        <v>0</v>
      </c>
      <c r="AH958" s="23">
        <v>0</v>
      </c>
      <c r="AI958" s="23">
        <v>0</v>
      </c>
      <c r="AJ958" s="23">
        <v>0</v>
      </c>
      <c r="AK958" s="23">
        <v>0</v>
      </c>
      <c r="AL958" s="23">
        <v>0</v>
      </c>
      <c r="AM958" s="23">
        <v>0</v>
      </c>
      <c r="AN958" s="23">
        <v>0</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23">
        <v>0</v>
      </c>
      <c r="BE958" s="23">
        <v>0</v>
      </c>
      <c r="BF958" s="23">
        <v>0</v>
      </c>
      <c r="BG958" s="23">
        <v>0</v>
      </c>
    </row>
    <row r="959" spans="1:59" ht="45" x14ac:dyDescent="0.25">
      <c r="A959" s="22" t="s">
        <v>1743</v>
      </c>
      <c r="B959" s="21" t="s">
        <v>1768</v>
      </c>
      <c r="C959" s="22" t="s">
        <v>1799</v>
      </c>
      <c r="D959" s="23">
        <v>2.5408582347751376</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23">
        <v>0</v>
      </c>
      <c r="BE959" s="23">
        <v>0</v>
      </c>
      <c r="BF959" s="23">
        <v>0</v>
      </c>
      <c r="BG959" s="23">
        <v>0</v>
      </c>
    </row>
    <row r="960" spans="1:59" ht="45" x14ac:dyDescent="0.25">
      <c r="A960" s="22" t="s">
        <v>1743</v>
      </c>
      <c r="B960" s="21" t="s">
        <v>1769</v>
      </c>
      <c r="C960" s="22" t="s">
        <v>1800</v>
      </c>
      <c r="D960" s="23">
        <v>11.769811303579877</v>
      </c>
      <c r="E960" s="23">
        <v>0</v>
      </c>
      <c r="F960" s="23">
        <v>0</v>
      </c>
      <c r="G960" s="23">
        <v>0</v>
      </c>
      <c r="H960" s="23">
        <v>0</v>
      </c>
      <c r="I960" s="23">
        <v>0</v>
      </c>
      <c r="J960" s="23">
        <v>0</v>
      </c>
      <c r="K960" s="23">
        <v>0</v>
      </c>
      <c r="L960" s="23">
        <v>0</v>
      </c>
      <c r="M960" s="23">
        <v>0</v>
      </c>
      <c r="N960" s="23">
        <v>0</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0</v>
      </c>
      <c r="AF960" s="23">
        <v>0</v>
      </c>
      <c r="AG960" s="23">
        <v>0</v>
      </c>
      <c r="AH960" s="23">
        <v>0</v>
      </c>
      <c r="AI960" s="23">
        <v>0</v>
      </c>
      <c r="AJ960" s="23">
        <v>0</v>
      </c>
      <c r="AK960" s="23">
        <v>0</v>
      </c>
      <c r="AL960" s="23">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23">
        <v>0</v>
      </c>
      <c r="BE960" s="23">
        <v>0</v>
      </c>
      <c r="BF960" s="23">
        <v>0</v>
      </c>
      <c r="BG960" s="23">
        <v>0</v>
      </c>
    </row>
    <row r="961" spans="1:59" ht="45" x14ac:dyDescent="0.25">
      <c r="A961" s="22" t="s">
        <v>1743</v>
      </c>
      <c r="B961" s="21" t="s">
        <v>1770</v>
      </c>
      <c r="C961" s="22" t="s">
        <v>1801</v>
      </c>
      <c r="D961" s="23">
        <v>72.027459589688235</v>
      </c>
      <c r="E961" s="23">
        <v>0</v>
      </c>
      <c r="F961" s="23">
        <v>0</v>
      </c>
      <c r="G961" s="23">
        <v>0</v>
      </c>
      <c r="H961" s="23">
        <v>0</v>
      </c>
      <c r="I961" s="23">
        <v>0</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3">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D961" s="23">
        <v>0</v>
      </c>
      <c r="BE961" s="23">
        <v>0</v>
      </c>
      <c r="BF961" s="23">
        <v>0</v>
      </c>
      <c r="BG961" s="23">
        <v>0</v>
      </c>
    </row>
    <row r="962" spans="1:59" ht="60" x14ac:dyDescent="0.25">
      <c r="A962" s="22" t="s">
        <v>1743</v>
      </c>
      <c r="B962" s="21" t="s">
        <v>1771</v>
      </c>
      <c r="C962" s="22" t="s">
        <v>1802</v>
      </c>
      <c r="D962" s="23">
        <v>9.1509472535550174</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row>
    <row r="963" spans="1:59" ht="45" x14ac:dyDescent="0.25">
      <c r="A963" s="22" t="s">
        <v>1743</v>
      </c>
      <c r="B963" s="21" t="s">
        <v>1772</v>
      </c>
      <c r="C963" s="22" t="s">
        <v>1803</v>
      </c>
      <c r="D963" s="23">
        <v>51.700093459682726</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row>
    <row r="964" spans="1:59" ht="60" x14ac:dyDescent="0.25">
      <c r="A964" s="22" t="s">
        <v>1743</v>
      </c>
      <c r="B964" s="21" t="s">
        <v>1773</v>
      </c>
      <c r="C964" s="22" t="s">
        <v>1804</v>
      </c>
      <c r="D964" s="23" t="s">
        <v>532</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row>
    <row r="965" spans="1:59" ht="45" x14ac:dyDescent="0.25">
      <c r="A965" s="22" t="s">
        <v>1743</v>
      </c>
      <c r="B965" s="21" t="s">
        <v>1774</v>
      </c>
      <c r="C965" s="22" t="s">
        <v>1805</v>
      </c>
      <c r="D965" s="23" t="s">
        <v>532</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3">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23">
        <v>0</v>
      </c>
      <c r="BE965" s="23">
        <v>0</v>
      </c>
      <c r="BF965" s="23">
        <v>0</v>
      </c>
      <c r="BG965" s="23">
        <v>0</v>
      </c>
    </row>
    <row r="966" spans="1:59" ht="45" x14ac:dyDescent="0.25">
      <c r="A966" s="22" t="s">
        <v>1743</v>
      </c>
      <c r="B966" s="21" t="s">
        <v>1806</v>
      </c>
      <c r="C966" s="22" t="s">
        <v>1810</v>
      </c>
      <c r="D966" s="23" t="s">
        <v>532</v>
      </c>
      <c r="E966" s="23">
        <v>1.23911149</v>
      </c>
      <c r="F966" s="23">
        <v>0</v>
      </c>
      <c r="G966" s="23">
        <v>0</v>
      </c>
      <c r="H966" s="23">
        <v>4.8000000000000001E-2</v>
      </c>
      <c r="I966" s="23">
        <v>0</v>
      </c>
      <c r="J966" s="23">
        <v>0</v>
      </c>
      <c r="K966" s="23">
        <v>0</v>
      </c>
      <c r="L966" s="23">
        <v>1</v>
      </c>
      <c r="M966" s="23">
        <v>0</v>
      </c>
      <c r="N966" s="23">
        <v>0</v>
      </c>
      <c r="O966" s="23">
        <v>1</v>
      </c>
      <c r="P966" s="23">
        <v>1.23911149</v>
      </c>
      <c r="Q966" s="23">
        <v>0</v>
      </c>
      <c r="R966" s="23">
        <v>0</v>
      </c>
      <c r="S966" s="23">
        <v>4.8000000000000001E-2</v>
      </c>
      <c r="T966" s="23">
        <v>0</v>
      </c>
      <c r="U966" s="23">
        <v>0</v>
      </c>
      <c r="V966" s="23">
        <v>0</v>
      </c>
      <c r="W966" s="23">
        <v>1</v>
      </c>
      <c r="X966" s="23">
        <v>0</v>
      </c>
      <c r="Y966" s="23">
        <v>0</v>
      </c>
      <c r="Z966" s="23">
        <v>1</v>
      </c>
      <c r="AA966" s="23">
        <v>0</v>
      </c>
      <c r="AB966" s="23">
        <v>0</v>
      </c>
      <c r="AC966" s="23">
        <v>0</v>
      </c>
      <c r="AD966" s="23">
        <v>0</v>
      </c>
      <c r="AE966" s="23">
        <v>0</v>
      </c>
      <c r="AF966" s="23">
        <v>0</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D966" s="23">
        <v>0</v>
      </c>
      <c r="BE966" s="23">
        <v>0</v>
      </c>
      <c r="BF966" s="23">
        <v>0</v>
      </c>
      <c r="BG966" s="23">
        <v>0</v>
      </c>
    </row>
    <row r="967" spans="1:59" ht="45" x14ac:dyDescent="0.25">
      <c r="A967" s="22" t="s">
        <v>1743</v>
      </c>
      <c r="B967" s="21" t="s">
        <v>1807</v>
      </c>
      <c r="C967" s="22" t="s">
        <v>1811</v>
      </c>
      <c r="D967" s="23">
        <v>2.562071960648646</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row>
    <row r="968" spans="1:59" ht="90" x14ac:dyDescent="0.25">
      <c r="A968" s="22" t="s">
        <v>1743</v>
      </c>
      <c r="B968" s="21" t="s">
        <v>1808</v>
      </c>
      <c r="C968" s="22" t="s">
        <v>1812</v>
      </c>
      <c r="D968" s="23" t="s">
        <v>532</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row>
    <row r="969" spans="1:59" ht="45" x14ac:dyDescent="0.25">
      <c r="A969" s="22" t="s">
        <v>1743</v>
      </c>
      <c r="B969" s="21" t="s">
        <v>1809</v>
      </c>
      <c r="C969" s="22" t="s">
        <v>1813</v>
      </c>
      <c r="D969" s="23" t="s">
        <v>532</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row>
    <row r="970" spans="1:59" ht="60" x14ac:dyDescent="0.25">
      <c r="A970" s="22" t="s">
        <v>1743</v>
      </c>
      <c r="B970" s="21" t="s">
        <v>1814</v>
      </c>
      <c r="C970" s="22" t="s">
        <v>1815</v>
      </c>
      <c r="D970" s="23" t="s">
        <v>532</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D970" s="23">
        <v>0</v>
      </c>
      <c r="BE970" s="23">
        <v>0</v>
      </c>
      <c r="BF970" s="23">
        <v>0</v>
      </c>
      <c r="BG970" s="23">
        <v>0</v>
      </c>
    </row>
    <row r="971" spans="1:59" ht="45" x14ac:dyDescent="0.25">
      <c r="A971" s="22" t="s">
        <v>1743</v>
      </c>
      <c r="B971" s="21" t="s">
        <v>1816</v>
      </c>
      <c r="C971" s="22" t="s">
        <v>1818</v>
      </c>
      <c r="D971" s="23" t="s">
        <v>532</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c r="BD971" s="23">
        <v>0</v>
      </c>
      <c r="BE971" s="23">
        <v>0</v>
      </c>
      <c r="BF971" s="23">
        <v>0</v>
      </c>
      <c r="BG971" s="23">
        <v>0</v>
      </c>
    </row>
    <row r="972" spans="1:59" ht="60" x14ac:dyDescent="0.25">
      <c r="A972" s="22" t="s">
        <v>1743</v>
      </c>
      <c r="B972" s="21" t="s">
        <v>1817</v>
      </c>
      <c r="C972" s="22" t="s">
        <v>1819</v>
      </c>
      <c r="D972" s="23" t="s">
        <v>532</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D972" s="23">
        <v>0</v>
      </c>
      <c r="BE972" s="23">
        <v>0</v>
      </c>
      <c r="BF972" s="23">
        <v>0</v>
      </c>
      <c r="BG972" s="23">
        <v>0</v>
      </c>
    </row>
    <row r="973" spans="1:59" ht="45" x14ac:dyDescent="0.25">
      <c r="A973" s="22" t="s">
        <v>1743</v>
      </c>
      <c r="B973" s="21" t="s">
        <v>1820</v>
      </c>
      <c r="C973" s="22" t="s">
        <v>1821</v>
      </c>
      <c r="D973" s="23">
        <v>111.60815137864189</v>
      </c>
      <c r="E973" s="23">
        <v>0</v>
      </c>
      <c r="F973" s="23">
        <v>0</v>
      </c>
      <c r="G973" s="23">
        <v>0</v>
      </c>
      <c r="H973" s="23">
        <v>0</v>
      </c>
      <c r="I973" s="23">
        <v>0</v>
      </c>
      <c r="J973" s="23">
        <v>0</v>
      </c>
      <c r="K973" s="23">
        <v>0</v>
      </c>
      <c r="L973" s="23">
        <v>0</v>
      </c>
      <c r="M973" s="23">
        <v>0</v>
      </c>
      <c r="N973" s="23">
        <v>0</v>
      </c>
      <c r="O973" s="23">
        <v>0</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v>
      </c>
      <c r="AM973" s="23">
        <v>0</v>
      </c>
      <c r="AN973" s="23">
        <v>0</v>
      </c>
      <c r="AO973" s="23">
        <v>0</v>
      </c>
      <c r="AP973" s="23">
        <v>0</v>
      </c>
      <c r="AQ973" s="23">
        <v>0</v>
      </c>
      <c r="AR973" s="23">
        <v>0</v>
      </c>
      <c r="AS973" s="23">
        <v>0</v>
      </c>
      <c r="AT973" s="23">
        <v>0</v>
      </c>
      <c r="AU973" s="23">
        <v>0</v>
      </c>
      <c r="AV973" s="23">
        <v>0</v>
      </c>
      <c r="AW973" s="23">
        <v>0</v>
      </c>
      <c r="AX973" s="23">
        <v>0</v>
      </c>
      <c r="AY973" s="23">
        <v>0</v>
      </c>
      <c r="AZ973" s="23">
        <v>0</v>
      </c>
      <c r="BA973" s="23">
        <v>0</v>
      </c>
      <c r="BB973" s="23">
        <v>0</v>
      </c>
      <c r="BC973" s="23">
        <v>0</v>
      </c>
      <c r="BD973" s="23">
        <v>0</v>
      </c>
      <c r="BE973" s="23">
        <v>0</v>
      </c>
      <c r="BF973" s="23">
        <v>0</v>
      </c>
      <c r="BG973" s="23">
        <v>0</v>
      </c>
    </row>
    <row r="974" spans="1:59" ht="45" x14ac:dyDescent="0.25">
      <c r="A974" s="22" t="s">
        <v>1743</v>
      </c>
      <c r="B974" s="21" t="s">
        <v>1822</v>
      </c>
      <c r="C974" s="22" t="s">
        <v>1824</v>
      </c>
      <c r="D974" s="23" t="s">
        <v>532</v>
      </c>
      <c r="E974" s="23">
        <v>0</v>
      </c>
      <c r="F974" s="23">
        <v>0</v>
      </c>
      <c r="G974" s="23">
        <v>0</v>
      </c>
      <c r="H974" s="23">
        <v>0</v>
      </c>
      <c r="I974" s="23">
        <v>0</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c r="BD974" s="23">
        <v>0</v>
      </c>
      <c r="BE974" s="23">
        <v>0</v>
      </c>
      <c r="BF974" s="23">
        <v>0</v>
      </c>
      <c r="BG974" s="23">
        <v>0</v>
      </c>
    </row>
    <row r="975" spans="1:59" ht="45" x14ac:dyDescent="0.25">
      <c r="A975" s="22" t="s">
        <v>1743</v>
      </c>
      <c r="B975" s="21" t="s">
        <v>1823</v>
      </c>
      <c r="C975" s="22" t="s">
        <v>1825</v>
      </c>
      <c r="D975" s="23" t="s">
        <v>532</v>
      </c>
      <c r="E975" s="23">
        <v>1.09399019</v>
      </c>
      <c r="F975" s="23">
        <v>0</v>
      </c>
      <c r="G975" s="23">
        <v>0</v>
      </c>
      <c r="H975" s="23">
        <v>0</v>
      </c>
      <c r="I975" s="23">
        <v>0</v>
      </c>
      <c r="J975" s="23">
        <v>0</v>
      </c>
      <c r="K975" s="23">
        <v>0</v>
      </c>
      <c r="L975" s="23">
        <v>2</v>
      </c>
      <c r="M975" s="23">
        <v>0</v>
      </c>
      <c r="N975" s="23">
        <v>0</v>
      </c>
      <c r="O975" s="23">
        <v>1</v>
      </c>
      <c r="P975" s="23">
        <v>1.09399019</v>
      </c>
      <c r="Q975" s="23">
        <v>0</v>
      </c>
      <c r="R975" s="23">
        <v>0</v>
      </c>
      <c r="S975" s="23">
        <v>0</v>
      </c>
      <c r="T975" s="23">
        <v>0</v>
      </c>
      <c r="U975" s="23">
        <v>0</v>
      </c>
      <c r="V975" s="23">
        <v>0</v>
      </c>
      <c r="W975" s="23">
        <v>2</v>
      </c>
      <c r="X975" s="23">
        <v>0</v>
      </c>
      <c r="Y975" s="23">
        <v>0</v>
      </c>
      <c r="Z975" s="23">
        <v>1</v>
      </c>
      <c r="AA975" s="23">
        <v>0</v>
      </c>
      <c r="AB975" s="23">
        <v>0</v>
      </c>
      <c r="AC975" s="23">
        <v>0</v>
      </c>
      <c r="AD975" s="23">
        <v>0</v>
      </c>
      <c r="AE975" s="23">
        <v>0</v>
      </c>
      <c r="AF975" s="23">
        <v>0</v>
      </c>
      <c r="AG975" s="23">
        <v>0</v>
      </c>
      <c r="AH975" s="23">
        <v>0</v>
      </c>
      <c r="AI975" s="23">
        <v>0</v>
      </c>
      <c r="AJ975" s="23">
        <v>0</v>
      </c>
      <c r="AK975" s="23">
        <v>0</v>
      </c>
      <c r="AL975" s="23">
        <v>0</v>
      </c>
      <c r="AM975" s="23">
        <v>0</v>
      </c>
      <c r="AN975" s="23">
        <v>0</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c r="BD975" s="23">
        <v>0</v>
      </c>
      <c r="BE975" s="23">
        <v>0</v>
      </c>
      <c r="BF975" s="23">
        <v>0</v>
      </c>
      <c r="BG975" s="23">
        <v>0</v>
      </c>
    </row>
    <row r="976" spans="1:59" ht="45" x14ac:dyDescent="0.25">
      <c r="A976" s="22" t="s">
        <v>1743</v>
      </c>
      <c r="B976" s="21" t="s">
        <v>1826</v>
      </c>
      <c r="C976" s="22" t="s">
        <v>1827</v>
      </c>
      <c r="D976" s="23" t="s">
        <v>532</v>
      </c>
      <c r="E976" s="23">
        <v>0</v>
      </c>
      <c r="F976" s="23">
        <v>0</v>
      </c>
      <c r="G976" s="23">
        <v>0</v>
      </c>
      <c r="H976" s="23">
        <v>0</v>
      </c>
      <c r="I976" s="23">
        <v>0</v>
      </c>
      <c r="J976" s="23">
        <v>0</v>
      </c>
      <c r="K976" s="23">
        <v>0</v>
      </c>
      <c r="L976" s="23">
        <v>0</v>
      </c>
      <c r="M976" s="23">
        <v>0</v>
      </c>
      <c r="N976" s="23">
        <v>0</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D976" s="23">
        <v>0</v>
      </c>
      <c r="BE976" s="23">
        <v>0</v>
      </c>
      <c r="BF976" s="23">
        <v>0</v>
      </c>
      <c r="BG976" s="23">
        <v>0</v>
      </c>
    </row>
    <row r="977" spans="1:59" ht="45" x14ac:dyDescent="0.25">
      <c r="A977" s="22" t="s">
        <v>1743</v>
      </c>
      <c r="B977" s="21" t="s">
        <v>1828</v>
      </c>
      <c r="C977" s="22" t="s">
        <v>1829</v>
      </c>
      <c r="D977" s="23" t="s">
        <v>532</v>
      </c>
      <c r="E977" s="23">
        <v>0.54301295000000005</v>
      </c>
      <c r="F977" s="23">
        <v>0</v>
      </c>
      <c r="G977" s="23">
        <v>0</v>
      </c>
      <c r="H977" s="23">
        <v>0</v>
      </c>
      <c r="I977" s="23">
        <v>0</v>
      </c>
      <c r="J977" s="23">
        <v>0</v>
      </c>
      <c r="K977" s="23">
        <v>0</v>
      </c>
      <c r="L977" s="23">
        <v>1</v>
      </c>
      <c r="M977" s="23">
        <v>0</v>
      </c>
      <c r="N977" s="23">
        <v>0</v>
      </c>
      <c r="O977" s="23">
        <v>1</v>
      </c>
      <c r="P977" s="23">
        <v>0.54301295000000005</v>
      </c>
      <c r="Q977" s="23">
        <v>0</v>
      </c>
      <c r="R977" s="23">
        <v>0</v>
      </c>
      <c r="S977" s="23">
        <v>0</v>
      </c>
      <c r="T977" s="23">
        <v>0</v>
      </c>
      <c r="U977" s="23">
        <v>0</v>
      </c>
      <c r="V977" s="23">
        <v>0</v>
      </c>
      <c r="W977" s="23">
        <v>1</v>
      </c>
      <c r="X977" s="23">
        <v>0</v>
      </c>
      <c r="Y977" s="23">
        <v>0</v>
      </c>
      <c r="Z977" s="23">
        <v>1</v>
      </c>
      <c r="AA977" s="23">
        <v>0</v>
      </c>
      <c r="AB977" s="23">
        <v>0</v>
      </c>
      <c r="AC977" s="23">
        <v>0</v>
      </c>
      <c r="AD977" s="23">
        <v>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c r="BD977" s="23">
        <v>0</v>
      </c>
      <c r="BE977" s="23">
        <v>0</v>
      </c>
      <c r="BF977" s="23">
        <v>0</v>
      </c>
      <c r="BG977" s="23">
        <v>0</v>
      </c>
    </row>
    <row r="978" spans="1:59" ht="45" x14ac:dyDescent="0.25">
      <c r="A978" s="22" t="s">
        <v>1743</v>
      </c>
      <c r="B978" s="21" t="s">
        <v>1830</v>
      </c>
      <c r="C978" s="22" t="s">
        <v>1831</v>
      </c>
      <c r="D978" s="23">
        <v>11.464544237350269</v>
      </c>
      <c r="E978" s="23">
        <v>0</v>
      </c>
      <c r="F978" s="23">
        <v>0</v>
      </c>
      <c r="G978" s="23">
        <v>0</v>
      </c>
      <c r="H978" s="23">
        <v>0</v>
      </c>
      <c r="I978" s="23">
        <v>0</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v>0</v>
      </c>
      <c r="AE978" s="23">
        <v>0</v>
      </c>
      <c r="AF978" s="23">
        <v>0</v>
      </c>
      <c r="AG978" s="23">
        <v>0</v>
      </c>
      <c r="AH978" s="23">
        <v>0</v>
      </c>
      <c r="AI978" s="23">
        <v>0</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c r="BD978" s="23">
        <v>0</v>
      </c>
      <c r="BE978" s="23">
        <v>0</v>
      </c>
      <c r="BF978" s="23">
        <v>0</v>
      </c>
      <c r="BG978" s="23">
        <v>0</v>
      </c>
    </row>
    <row r="979" spans="1:59" ht="60" x14ac:dyDescent="0.25">
      <c r="A979" s="22" t="s">
        <v>1743</v>
      </c>
      <c r="B979" s="21" t="s">
        <v>1832</v>
      </c>
      <c r="C979" s="22" t="s">
        <v>1833</v>
      </c>
      <c r="D979" s="23" t="s">
        <v>532</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row>
    <row r="980" spans="1:59" ht="60" x14ac:dyDescent="0.25">
      <c r="A980" s="22" t="s">
        <v>1743</v>
      </c>
      <c r="B980" s="21" t="s">
        <v>1834</v>
      </c>
      <c r="C980" s="22" t="s">
        <v>1836</v>
      </c>
      <c r="D980" s="23">
        <v>30.621354354336294</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23">
        <v>0</v>
      </c>
      <c r="BE980" s="23">
        <v>0</v>
      </c>
      <c r="BF980" s="23">
        <v>0</v>
      </c>
      <c r="BG980" s="23">
        <v>0</v>
      </c>
    </row>
    <row r="981" spans="1:59" ht="45" x14ac:dyDescent="0.25">
      <c r="A981" s="22" t="s">
        <v>1743</v>
      </c>
      <c r="B981" s="21" t="s">
        <v>1835</v>
      </c>
      <c r="C981" s="22" t="s">
        <v>1837</v>
      </c>
      <c r="D981" s="23">
        <v>27.377064418782439</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row>
    <row r="982" spans="1:59" ht="45" x14ac:dyDescent="0.25">
      <c r="A982" s="22" t="s">
        <v>1743</v>
      </c>
      <c r="B982" s="21" t="s">
        <v>1838</v>
      </c>
      <c r="C982" s="22" t="s">
        <v>1841</v>
      </c>
      <c r="D982" s="23">
        <v>16.129424987430607</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row>
    <row r="983" spans="1:59" ht="60" x14ac:dyDescent="0.25">
      <c r="A983" s="22" t="s">
        <v>1743</v>
      </c>
      <c r="B983" s="21" t="s">
        <v>1839</v>
      </c>
      <c r="C983" s="22" t="s">
        <v>1842</v>
      </c>
      <c r="D983" s="23">
        <v>216.98630246836706</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row>
    <row r="984" spans="1:59" ht="60" x14ac:dyDescent="0.25">
      <c r="A984" s="22" t="s">
        <v>1743</v>
      </c>
      <c r="B984" s="21" t="s">
        <v>1840</v>
      </c>
      <c r="C984" s="22" t="s">
        <v>1843</v>
      </c>
      <c r="D984" s="23">
        <v>236.98862586869154</v>
      </c>
      <c r="E984" s="23">
        <v>0</v>
      </c>
      <c r="F984" s="23">
        <v>0</v>
      </c>
      <c r="G984" s="23">
        <v>0</v>
      </c>
      <c r="H984" s="23">
        <v>0</v>
      </c>
      <c r="I984" s="23">
        <v>0</v>
      </c>
      <c r="J984" s="23">
        <v>0</v>
      </c>
      <c r="K984" s="23">
        <v>0</v>
      </c>
      <c r="L984" s="23">
        <v>0</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D984" s="23">
        <v>0</v>
      </c>
      <c r="BE984" s="23">
        <v>0</v>
      </c>
      <c r="BF984" s="23">
        <v>0</v>
      </c>
      <c r="BG984" s="23">
        <v>0</v>
      </c>
    </row>
    <row r="985" spans="1:59" ht="60" x14ac:dyDescent="0.25">
      <c r="A985" s="22" t="s">
        <v>1743</v>
      </c>
      <c r="B985" s="21" t="s">
        <v>1844</v>
      </c>
      <c r="C985" s="22" t="s">
        <v>1845</v>
      </c>
      <c r="D985" s="23">
        <v>7.1383056557807123</v>
      </c>
      <c r="E985" s="23">
        <v>0</v>
      </c>
      <c r="F985" s="23">
        <v>0</v>
      </c>
      <c r="G985" s="23">
        <v>0</v>
      </c>
      <c r="H985" s="23">
        <v>0</v>
      </c>
      <c r="I985" s="23">
        <v>0</v>
      </c>
      <c r="J985" s="23">
        <v>0</v>
      </c>
      <c r="K985" s="23">
        <v>0</v>
      </c>
      <c r="L985" s="23">
        <v>0</v>
      </c>
      <c r="M985" s="23">
        <v>0</v>
      </c>
      <c r="N985" s="23">
        <v>0</v>
      </c>
      <c r="O985" s="23">
        <v>0</v>
      </c>
      <c r="P985" s="23">
        <v>0</v>
      </c>
      <c r="Q985" s="23">
        <v>0</v>
      </c>
      <c r="R985" s="23">
        <v>0</v>
      </c>
      <c r="S985" s="23">
        <v>0</v>
      </c>
      <c r="T985" s="23">
        <v>0</v>
      </c>
      <c r="U985" s="23">
        <v>0</v>
      </c>
      <c r="V985" s="23">
        <v>0</v>
      </c>
      <c r="W985" s="23">
        <v>0</v>
      </c>
      <c r="X985" s="23">
        <v>0</v>
      </c>
      <c r="Y985" s="23">
        <v>0</v>
      </c>
      <c r="Z985" s="23">
        <v>0</v>
      </c>
      <c r="AA985" s="23">
        <v>0</v>
      </c>
      <c r="AB985" s="23">
        <v>0</v>
      </c>
      <c r="AC985" s="23">
        <v>0</v>
      </c>
      <c r="AD985" s="23">
        <v>0</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c r="BD985" s="23">
        <v>0</v>
      </c>
      <c r="BE985" s="23">
        <v>0</v>
      </c>
      <c r="BF985" s="23">
        <v>0</v>
      </c>
      <c r="BG985" s="23">
        <v>0</v>
      </c>
    </row>
    <row r="986" spans="1:59" ht="60" x14ac:dyDescent="0.25">
      <c r="A986" s="22" t="s">
        <v>1743</v>
      </c>
      <c r="B986" s="21" t="s">
        <v>1846</v>
      </c>
      <c r="C986" s="22" t="s">
        <v>1849</v>
      </c>
      <c r="D986" s="23">
        <v>2.5039822571202346</v>
      </c>
      <c r="E986" s="23">
        <v>0</v>
      </c>
      <c r="F986" s="23">
        <v>0</v>
      </c>
      <c r="G986" s="23">
        <v>0</v>
      </c>
      <c r="H986" s="23">
        <v>0</v>
      </c>
      <c r="I986" s="23">
        <v>0</v>
      </c>
      <c r="J986" s="23">
        <v>0</v>
      </c>
      <c r="K986" s="23">
        <v>0</v>
      </c>
      <c r="L986" s="23">
        <v>0</v>
      </c>
      <c r="M986" s="23">
        <v>0</v>
      </c>
      <c r="N986" s="23">
        <v>0</v>
      </c>
      <c r="O986" s="23">
        <v>0</v>
      </c>
      <c r="P986" s="23">
        <v>0</v>
      </c>
      <c r="Q986" s="23">
        <v>0</v>
      </c>
      <c r="R986" s="23">
        <v>0</v>
      </c>
      <c r="S986" s="23">
        <v>0</v>
      </c>
      <c r="T986" s="23">
        <v>0</v>
      </c>
      <c r="U986" s="23">
        <v>0</v>
      </c>
      <c r="V986" s="23">
        <v>0</v>
      </c>
      <c r="W986" s="23">
        <v>0</v>
      </c>
      <c r="X986" s="23">
        <v>0</v>
      </c>
      <c r="Y986" s="23">
        <v>0</v>
      </c>
      <c r="Z986" s="23">
        <v>0</v>
      </c>
      <c r="AA986" s="23">
        <v>0</v>
      </c>
      <c r="AB986" s="23">
        <v>0</v>
      </c>
      <c r="AC986" s="23">
        <v>0</v>
      </c>
      <c r="AD986" s="23">
        <v>0</v>
      </c>
      <c r="AE986" s="23">
        <v>0</v>
      </c>
      <c r="AF986" s="23">
        <v>0</v>
      </c>
      <c r="AG986" s="23">
        <v>0</v>
      </c>
      <c r="AH986" s="23">
        <v>0</v>
      </c>
      <c r="AI986" s="23">
        <v>0</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c r="BD986" s="23">
        <v>0</v>
      </c>
      <c r="BE986" s="23">
        <v>0</v>
      </c>
      <c r="BF986" s="23">
        <v>0</v>
      </c>
      <c r="BG986" s="23">
        <v>0</v>
      </c>
    </row>
    <row r="987" spans="1:59" ht="45" x14ac:dyDescent="0.25">
      <c r="A987" s="22" t="s">
        <v>1743</v>
      </c>
      <c r="B987" s="21" t="s">
        <v>1847</v>
      </c>
      <c r="C987" s="22" t="s">
        <v>1850</v>
      </c>
      <c r="D987" s="23">
        <v>26.465893580051453</v>
      </c>
      <c r="E987" s="23">
        <v>0</v>
      </c>
      <c r="F987" s="23">
        <v>0</v>
      </c>
      <c r="G987" s="23">
        <v>0</v>
      </c>
      <c r="H987" s="23">
        <v>0</v>
      </c>
      <c r="I987" s="23">
        <v>0</v>
      </c>
      <c r="J987" s="23">
        <v>0</v>
      </c>
      <c r="K987" s="23">
        <v>0</v>
      </c>
      <c r="L987" s="23">
        <v>0</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v>0</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row>
    <row r="988" spans="1:59" ht="45" x14ac:dyDescent="0.25">
      <c r="A988" s="22" t="s">
        <v>1743</v>
      </c>
      <c r="B988" s="21" t="s">
        <v>1848</v>
      </c>
      <c r="C988" s="22" t="s">
        <v>1851</v>
      </c>
      <c r="D988" s="23">
        <v>9.7786209152854688</v>
      </c>
      <c r="E988" s="23">
        <v>0</v>
      </c>
      <c r="F988" s="23">
        <v>0</v>
      </c>
      <c r="G988" s="23">
        <v>0</v>
      </c>
      <c r="H988" s="23">
        <v>0</v>
      </c>
      <c r="I988" s="23">
        <v>0</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0</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row>
    <row r="989" spans="1:59" ht="45" x14ac:dyDescent="0.25">
      <c r="A989" s="22" t="s">
        <v>1743</v>
      </c>
      <c r="B989" s="21" t="s">
        <v>1852</v>
      </c>
      <c r="C989" s="22" t="s">
        <v>1853</v>
      </c>
      <c r="D989" s="23">
        <v>401.96889919450456</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D989" s="23">
        <v>0</v>
      </c>
      <c r="BE989" s="23">
        <v>0</v>
      </c>
      <c r="BF989" s="23">
        <v>0</v>
      </c>
      <c r="BG989" s="23">
        <v>0</v>
      </c>
    </row>
    <row r="990" spans="1:59" ht="60" x14ac:dyDescent="0.25">
      <c r="A990" s="22" t="s">
        <v>1743</v>
      </c>
      <c r="B990" s="21" t="s">
        <v>1854</v>
      </c>
      <c r="C990" s="22" t="s">
        <v>1855</v>
      </c>
      <c r="D990" s="23">
        <v>109.47567666009766</v>
      </c>
      <c r="E990" s="23">
        <v>0</v>
      </c>
      <c r="F990" s="23">
        <v>0</v>
      </c>
      <c r="G990" s="23">
        <v>0</v>
      </c>
      <c r="H990" s="23">
        <v>0</v>
      </c>
      <c r="I990" s="23">
        <v>0</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23">
        <v>0</v>
      </c>
      <c r="BE990" s="23">
        <v>0</v>
      </c>
      <c r="BF990" s="23">
        <v>0</v>
      </c>
      <c r="BG990" s="23">
        <v>0</v>
      </c>
    </row>
    <row r="991" spans="1:59" ht="75" x14ac:dyDescent="0.25">
      <c r="A991" s="22" t="s">
        <v>1743</v>
      </c>
      <c r="B991" s="21" t="s">
        <v>1856</v>
      </c>
      <c r="C991" s="22" t="s">
        <v>1861</v>
      </c>
      <c r="D991" s="23">
        <v>304.11986846545727</v>
      </c>
      <c r="E991" s="23">
        <v>0</v>
      </c>
      <c r="F991" s="23">
        <v>0</v>
      </c>
      <c r="G991" s="23">
        <v>0</v>
      </c>
      <c r="H991" s="23">
        <v>0</v>
      </c>
      <c r="I991" s="23">
        <v>0</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row>
    <row r="992" spans="1:59" ht="75" x14ac:dyDescent="0.25">
      <c r="A992" s="22" t="s">
        <v>1743</v>
      </c>
      <c r="B992" s="21" t="s">
        <v>1857</v>
      </c>
      <c r="C992" s="22" t="s">
        <v>1862</v>
      </c>
      <c r="D992" s="23">
        <v>109.3819435086357</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23">
        <v>0</v>
      </c>
      <c r="BE992" s="23">
        <v>0</v>
      </c>
      <c r="BF992" s="23">
        <v>0</v>
      </c>
      <c r="BG992" s="23">
        <v>0</v>
      </c>
    </row>
    <row r="993" spans="1:59" ht="60" x14ac:dyDescent="0.25">
      <c r="A993" s="22" t="s">
        <v>1743</v>
      </c>
      <c r="B993" s="21" t="s">
        <v>1858</v>
      </c>
      <c r="C993" s="22" t="s">
        <v>1863</v>
      </c>
      <c r="D993" s="23">
        <v>200.37712529131545</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row>
    <row r="994" spans="1:59" ht="120" x14ac:dyDescent="0.25">
      <c r="A994" s="22" t="s">
        <v>1743</v>
      </c>
      <c r="B994" s="21" t="s">
        <v>1859</v>
      </c>
      <c r="C994" s="22" t="s">
        <v>1864</v>
      </c>
      <c r="D994" s="23">
        <v>534.11159044620172</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row>
    <row r="995" spans="1:59" ht="75" x14ac:dyDescent="0.25">
      <c r="A995" s="22" t="s">
        <v>1743</v>
      </c>
      <c r="B995" s="21" t="s">
        <v>1860</v>
      </c>
      <c r="C995" s="22" t="s">
        <v>1865</v>
      </c>
      <c r="D995" s="23">
        <v>141.94087705705851</v>
      </c>
      <c r="E995" s="23">
        <v>0</v>
      </c>
      <c r="F995" s="23">
        <v>0</v>
      </c>
      <c r="G995" s="23">
        <v>0</v>
      </c>
      <c r="H995" s="23">
        <v>0</v>
      </c>
      <c r="I995" s="23">
        <v>0</v>
      </c>
      <c r="J995" s="23">
        <v>0</v>
      </c>
      <c r="K995" s="23">
        <v>0</v>
      </c>
      <c r="L995" s="23">
        <v>0</v>
      </c>
      <c r="M995" s="23">
        <v>0</v>
      </c>
      <c r="N995" s="23">
        <v>0</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row>
    <row r="996" spans="1:59" ht="60" x14ac:dyDescent="0.25">
      <c r="A996" s="22" t="s">
        <v>1743</v>
      </c>
      <c r="B996" s="21" t="s">
        <v>1866</v>
      </c>
      <c r="C996" s="22" t="s">
        <v>1867</v>
      </c>
      <c r="D996" s="23">
        <v>271.50741249435822</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23">
        <v>0</v>
      </c>
      <c r="BE996" s="23">
        <v>0</v>
      </c>
      <c r="BF996" s="23">
        <v>0</v>
      </c>
      <c r="BG996" s="23">
        <v>0</v>
      </c>
    </row>
    <row r="997" spans="1:59" ht="45" x14ac:dyDescent="0.25">
      <c r="A997" s="22" t="s">
        <v>1743</v>
      </c>
      <c r="B997" s="21" t="s">
        <v>1868</v>
      </c>
      <c r="C997" s="22" t="s">
        <v>1869</v>
      </c>
      <c r="D997" s="23">
        <v>13.18395145597388</v>
      </c>
      <c r="E997" s="23">
        <v>0</v>
      </c>
      <c r="F997" s="23">
        <v>0</v>
      </c>
      <c r="G997" s="23">
        <v>0</v>
      </c>
      <c r="H997" s="23">
        <v>0</v>
      </c>
      <c r="I997" s="23">
        <v>0</v>
      </c>
      <c r="J997" s="23">
        <v>0</v>
      </c>
      <c r="K997" s="23">
        <v>0</v>
      </c>
      <c r="L997" s="23">
        <v>0</v>
      </c>
      <c r="M997" s="23">
        <v>0</v>
      </c>
      <c r="N997" s="23">
        <v>0</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23">
        <v>0</v>
      </c>
      <c r="BE997" s="23">
        <v>0</v>
      </c>
      <c r="BF997" s="23">
        <v>0</v>
      </c>
      <c r="BG997" s="23">
        <v>0</v>
      </c>
    </row>
    <row r="998" spans="1:59" ht="60" x14ac:dyDescent="0.25">
      <c r="A998" s="22" t="s">
        <v>1743</v>
      </c>
      <c r="B998" s="21" t="s">
        <v>1870</v>
      </c>
      <c r="C998" s="22" t="s">
        <v>1875</v>
      </c>
      <c r="D998" s="23">
        <v>25.692449801751124</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row>
    <row r="999" spans="1:59" ht="60" x14ac:dyDescent="0.25">
      <c r="A999" s="22" t="s">
        <v>1743</v>
      </c>
      <c r="B999" s="21" t="s">
        <v>1871</v>
      </c>
      <c r="C999" s="22" t="s">
        <v>1876</v>
      </c>
      <c r="D999" s="23">
        <v>38.88102435453753</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row>
    <row r="1000" spans="1:59" ht="60" x14ac:dyDescent="0.25">
      <c r="A1000" s="22" t="s">
        <v>1743</v>
      </c>
      <c r="B1000" s="21" t="s">
        <v>1872</v>
      </c>
      <c r="C1000" s="22" t="s">
        <v>1877</v>
      </c>
      <c r="D1000" s="23">
        <v>35.633462090172763</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D1000" s="23">
        <v>0</v>
      </c>
      <c r="BE1000" s="23">
        <v>0</v>
      </c>
      <c r="BF1000" s="23">
        <v>0</v>
      </c>
      <c r="BG1000" s="23">
        <v>0</v>
      </c>
    </row>
    <row r="1001" spans="1:59" ht="75" x14ac:dyDescent="0.25">
      <c r="A1001" s="22" t="s">
        <v>1743</v>
      </c>
      <c r="B1001" s="21" t="s">
        <v>1873</v>
      </c>
      <c r="C1001" s="22" t="s">
        <v>1878</v>
      </c>
      <c r="D1001" s="23">
        <v>229.14682316811169</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23">
        <v>0</v>
      </c>
      <c r="BE1001" s="23">
        <v>0</v>
      </c>
      <c r="BF1001" s="23">
        <v>0</v>
      </c>
      <c r="BG1001" s="23">
        <v>0</v>
      </c>
    </row>
    <row r="1002" spans="1:59" ht="45" x14ac:dyDescent="0.25">
      <c r="A1002" s="22" t="s">
        <v>1743</v>
      </c>
      <c r="B1002" s="21" t="s">
        <v>1874</v>
      </c>
      <c r="C1002" s="22" t="s">
        <v>1879</v>
      </c>
      <c r="D1002" s="23">
        <v>24.106428384695565</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23">
        <v>0</v>
      </c>
      <c r="BE1002" s="23">
        <v>0</v>
      </c>
      <c r="BF1002" s="23">
        <v>0</v>
      </c>
      <c r="BG1002" s="23">
        <v>0</v>
      </c>
    </row>
    <row r="1003" spans="1:59" ht="45" x14ac:dyDescent="0.25">
      <c r="A1003" s="22" t="s">
        <v>1743</v>
      </c>
      <c r="B1003" s="21" t="s">
        <v>1880</v>
      </c>
      <c r="C1003" s="22" t="s">
        <v>1881</v>
      </c>
      <c r="D1003" s="23" t="s">
        <v>532</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D1003" s="23">
        <v>0</v>
      </c>
      <c r="BE1003" s="23">
        <v>0</v>
      </c>
      <c r="BF1003" s="23">
        <v>0</v>
      </c>
      <c r="BG1003" s="23">
        <v>0</v>
      </c>
    </row>
    <row r="1004" spans="1:59" ht="60" x14ac:dyDescent="0.25">
      <c r="A1004" s="22" t="s">
        <v>1743</v>
      </c>
      <c r="B1004" s="21" t="s">
        <v>1882</v>
      </c>
      <c r="C1004" s="22" t="s">
        <v>1883</v>
      </c>
      <c r="D1004" s="23">
        <v>12.512921327206879</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23">
        <v>0</v>
      </c>
      <c r="BE1004" s="23">
        <v>0</v>
      </c>
      <c r="BF1004" s="23">
        <v>0</v>
      </c>
      <c r="BG1004" s="23">
        <v>0</v>
      </c>
    </row>
    <row r="1005" spans="1:59" ht="30" x14ac:dyDescent="0.25">
      <c r="A1005" s="22" t="s">
        <v>1884</v>
      </c>
      <c r="B1005" s="21" t="s">
        <v>234</v>
      </c>
      <c r="C1005" s="22" t="s">
        <v>97</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23">
        <v>0</v>
      </c>
      <c r="BE1005" s="23">
        <v>0</v>
      </c>
      <c r="BF1005" s="23">
        <v>0</v>
      </c>
      <c r="BG1005" s="23">
        <v>0</v>
      </c>
    </row>
    <row r="1006" spans="1:59" ht="45" x14ac:dyDescent="0.25">
      <c r="A1006" s="22" t="s">
        <v>1885</v>
      </c>
      <c r="B1006" s="21" t="s">
        <v>235</v>
      </c>
      <c r="C1006" s="22" t="s">
        <v>97</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23">
        <v>0</v>
      </c>
      <c r="BE1006" s="23">
        <v>0</v>
      </c>
      <c r="BF1006" s="23">
        <v>0</v>
      </c>
      <c r="BG1006" s="23">
        <v>0</v>
      </c>
    </row>
    <row r="1007" spans="1:59" ht="30" x14ac:dyDescent="0.25">
      <c r="A1007" s="22" t="s">
        <v>1886</v>
      </c>
      <c r="B1007" s="21" t="s">
        <v>237</v>
      </c>
      <c r="C1007" s="22" t="s">
        <v>97</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row>
    <row r="1008" spans="1:59" ht="30" x14ac:dyDescent="0.25">
      <c r="A1008" s="22" t="s">
        <v>1887</v>
      </c>
      <c r="B1008" s="21" t="s">
        <v>240</v>
      </c>
      <c r="C1008" s="22" t="s">
        <v>97</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row>
    <row r="1009" spans="1:59" ht="30" x14ac:dyDescent="0.25">
      <c r="A1009" s="22" t="s">
        <v>1888</v>
      </c>
      <c r="B1009" s="21" t="s">
        <v>241</v>
      </c>
      <c r="C1009" s="22" t="s">
        <v>97</v>
      </c>
      <c r="D1009" s="23">
        <v>0</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row>
    <row r="1010" spans="1:59" ht="60" x14ac:dyDescent="0.25">
      <c r="A1010" s="22" t="s">
        <v>1888</v>
      </c>
      <c r="B1010" s="21" t="s">
        <v>242</v>
      </c>
      <c r="C1010" s="22" t="s">
        <v>97</v>
      </c>
      <c r="D1010" s="23">
        <v>0</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row>
    <row r="1011" spans="1:59" ht="45" x14ac:dyDescent="0.25">
      <c r="A1011" s="22" t="s">
        <v>1888</v>
      </c>
      <c r="B1011" s="21" t="s">
        <v>243</v>
      </c>
      <c r="C1011" s="22" t="s">
        <v>97</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row>
    <row r="1012" spans="1:59" ht="60" x14ac:dyDescent="0.25">
      <c r="A1012" s="22" t="s">
        <v>1888</v>
      </c>
      <c r="B1012" s="21" t="s">
        <v>245</v>
      </c>
      <c r="C1012" s="22" t="s">
        <v>97</v>
      </c>
      <c r="D1012" s="23">
        <v>0</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row>
    <row r="1013" spans="1:59" ht="30" x14ac:dyDescent="0.25">
      <c r="A1013" s="22" t="s">
        <v>1889</v>
      </c>
      <c r="B1013" s="21" t="s">
        <v>241</v>
      </c>
      <c r="C1013" s="22" t="s">
        <v>97</v>
      </c>
      <c r="D1013" s="23">
        <v>0</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row>
    <row r="1014" spans="1:59" ht="60" x14ac:dyDescent="0.25">
      <c r="A1014" s="22" t="s">
        <v>1889</v>
      </c>
      <c r="B1014" s="21" t="s">
        <v>242</v>
      </c>
      <c r="C1014" s="22" t="s">
        <v>97</v>
      </c>
      <c r="D1014" s="23">
        <v>0</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row>
    <row r="1015" spans="1:59" ht="45" x14ac:dyDescent="0.25">
      <c r="A1015" s="22" t="s">
        <v>1889</v>
      </c>
      <c r="B1015" s="21" t="s">
        <v>243</v>
      </c>
      <c r="C1015" s="22" t="s">
        <v>97</v>
      </c>
      <c r="D1015" s="23">
        <v>0</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row>
    <row r="1016" spans="1:59" ht="60" x14ac:dyDescent="0.25">
      <c r="A1016" s="22" t="s">
        <v>1889</v>
      </c>
      <c r="B1016" s="21" t="s">
        <v>246</v>
      </c>
      <c r="C1016" s="22" t="s">
        <v>97</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row>
    <row r="1017" spans="1:59" ht="45" x14ac:dyDescent="0.25">
      <c r="A1017" s="22" t="s">
        <v>1890</v>
      </c>
      <c r="B1017" s="21" t="s">
        <v>249</v>
      </c>
      <c r="C1017" s="22" t="s">
        <v>97</v>
      </c>
      <c r="D1017" s="23">
        <v>4993.9172004159363</v>
      </c>
      <c r="E1017" s="23">
        <v>7.5274326199999999</v>
      </c>
      <c r="F1017" s="23">
        <v>0</v>
      </c>
      <c r="G1017" s="23">
        <v>0</v>
      </c>
      <c r="H1017" s="23">
        <v>0</v>
      </c>
      <c r="I1017" s="23">
        <v>0</v>
      </c>
      <c r="J1017" s="23">
        <v>0</v>
      </c>
      <c r="K1017" s="23">
        <v>0</v>
      </c>
      <c r="L1017" s="23">
        <v>0</v>
      </c>
      <c r="M1017" s="23">
        <v>0</v>
      </c>
      <c r="N1017" s="23">
        <v>0</v>
      </c>
      <c r="O1017" s="23">
        <v>2</v>
      </c>
      <c r="P1017" s="23">
        <v>7.5274326199999999</v>
      </c>
      <c r="Q1017" s="23">
        <v>0</v>
      </c>
      <c r="R1017" s="23">
        <v>0</v>
      </c>
      <c r="S1017" s="23">
        <v>0</v>
      </c>
      <c r="T1017" s="23">
        <v>0</v>
      </c>
      <c r="U1017" s="23">
        <v>0</v>
      </c>
      <c r="V1017" s="23">
        <v>0</v>
      </c>
      <c r="W1017" s="23">
        <v>0</v>
      </c>
      <c r="X1017" s="23">
        <v>0</v>
      </c>
      <c r="Y1017" s="23">
        <v>0</v>
      </c>
      <c r="Z1017" s="23">
        <v>2</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row>
    <row r="1018" spans="1:59" ht="45" x14ac:dyDescent="0.25">
      <c r="A1018" s="22" t="s">
        <v>1891</v>
      </c>
      <c r="B1018" s="21" t="s">
        <v>250</v>
      </c>
      <c r="C1018" s="22" t="s">
        <v>97</v>
      </c>
      <c r="D1018" s="23">
        <v>0</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row>
    <row r="1019" spans="1:59" ht="45" x14ac:dyDescent="0.25">
      <c r="A1019" s="22" t="s">
        <v>1892</v>
      </c>
      <c r="B1019" s="21" t="s">
        <v>252</v>
      </c>
      <c r="C1019" s="22" t="s">
        <v>97</v>
      </c>
      <c r="D1019" s="23">
        <v>4993.9172004159363</v>
      </c>
      <c r="E1019" s="23">
        <v>7.5274326199999999</v>
      </c>
      <c r="F1019" s="23">
        <v>0</v>
      </c>
      <c r="G1019" s="23">
        <v>0</v>
      </c>
      <c r="H1019" s="23">
        <v>0</v>
      </c>
      <c r="I1019" s="23">
        <v>0</v>
      </c>
      <c r="J1019" s="23">
        <v>0</v>
      </c>
      <c r="K1019" s="23">
        <v>0</v>
      </c>
      <c r="L1019" s="23">
        <v>0</v>
      </c>
      <c r="M1019" s="23">
        <v>0</v>
      </c>
      <c r="N1019" s="23">
        <v>0</v>
      </c>
      <c r="O1019" s="23">
        <v>2</v>
      </c>
      <c r="P1019" s="23">
        <v>7.5274326199999999</v>
      </c>
      <c r="Q1019" s="23">
        <v>0</v>
      </c>
      <c r="R1019" s="23">
        <v>0</v>
      </c>
      <c r="S1019" s="23">
        <v>0</v>
      </c>
      <c r="T1019" s="23">
        <v>0</v>
      </c>
      <c r="U1019" s="23">
        <v>0</v>
      </c>
      <c r="V1019" s="23">
        <v>0</v>
      </c>
      <c r="W1019" s="23">
        <v>0</v>
      </c>
      <c r="X1019" s="23">
        <v>0</v>
      </c>
      <c r="Y1019" s="23">
        <v>0</v>
      </c>
      <c r="Z1019" s="23">
        <v>2</v>
      </c>
      <c r="AA1019" s="23">
        <v>0</v>
      </c>
      <c r="AB1019" s="23">
        <v>0</v>
      </c>
      <c r="AC1019" s="23">
        <v>0</v>
      </c>
      <c r="AD1019" s="23">
        <v>0</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row>
    <row r="1020" spans="1:59" ht="90" x14ac:dyDescent="0.25">
      <c r="A1020" s="22" t="s">
        <v>1892</v>
      </c>
      <c r="B1020" s="21" t="s">
        <v>1893</v>
      </c>
      <c r="C1020" s="22" t="s">
        <v>1896</v>
      </c>
      <c r="D1020" s="23">
        <v>681.51862580611305</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row>
    <row r="1021" spans="1:59" ht="60" x14ac:dyDescent="0.25">
      <c r="A1021" s="22" t="s">
        <v>1892</v>
      </c>
      <c r="B1021" s="21" t="s">
        <v>1894</v>
      </c>
      <c r="C1021" s="22" t="s">
        <v>1897</v>
      </c>
      <c r="D1021" s="23" t="s">
        <v>532</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row>
    <row r="1022" spans="1:59" ht="75" x14ac:dyDescent="0.25">
      <c r="A1022" s="22" t="s">
        <v>1892</v>
      </c>
      <c r="B1022" s="21" t="s">
        <v>1895</v>
      </c>
      <c r="C1022" s="22" t="s">
        <v>1898</v>
      </c>
      <c r="D1022" s="23" t="s">
        <v>532</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row>
    <row r="1023" spans="1:59" ht="60" x14ac:dyDescent="0.25">
      <c r="A1023" s="22" t="s">
        <v>1892</v>
      </c>
      <c r="B1023" s="21" t="s">
        <v>1899</v>
      </c>
      <c r="C1023" s="22" t="s">
        <v>1900</v>
      </c>
      <c r="D1023" s="23">
        <v>130.98714829240933</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row>
    <row r="1024" spans="1:59" ht="60" x14ac:dyDescent="0.25">
      <c r="A1024" s="22" t="s">
        <v>1892</v>
      </c>
      <c r="B1024" s="21" t="s">
        <v>1901</v>
      </c>
      <c r="C1024" s="22" t="s">
        <v>1903</v>
      </c>
      <c r="D1024" s="23">
        <v>12.708563335163964</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23">
        <v>0</v>
      </c>
      <c r="BE1024" s="23">
        <v>0</v>
      </c>
      <c r="BF1024" s="23">
        <v>0</v>
      </c>
      <c r="BG1024" s="23">
        <v>0</v>
      </c>
    </row>
    <row r="1025" spans="1:59" ht="60" x14ac:dyDescent="0.25">
      <c r="A1025" s="22" t="s">
        <v>1892</v>
      </c>
      <c r="B1025" s="21" t="s">
        <v>1902</v>
      </c>
      <c r="C1025" s="22" t="s">
        <v>1904</v>
      </c>
      <c r="D1025" s="23" t="s">
        <v>532</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23">
        <v>0</v>
      </c>
      <c r="BE1025" s="23">
        <v>0</v>
      </c>
      <c r="BF1025" s="23">
        <v>0</v>
      </c>
      <c r="BG1025" s="23">
        <v>0</v>
      </c>
    </row>
    <row r="1026" spans="1:59" ht="120" x14ac:dyDescent="0.25">
      <c r="A1026" s="22" t="s">
        <v>1892</v>
      </c>
      <c r="B1026" s="21" t="s">
        <v>1905</v>
      </c>
      <c r="C1026" s="22" t="s">
        <v>1910</v>
      </c>
      <c r="D1026" s="23">
        <v>398.22523299727413</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row>
    <row r="1027" spans="1:59" ht="75" x14ac:dyDescent="0.25">
      <c r="A1027" s="22" t="s">
        <v>1892</v>
      </c>
      <c r="B1027" s="21" t="s">
        <v>1906</v>
      </c>
      <c r="C1027" s="22" t="s">
        <v>1911</v>
      </c>
      <c r="D1027" s="23">
        <v>722.32182048470349</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row>
    <row r="1028" spans="1:59" ht="60" x14ac:dyDescent="0.25">
      <c r="A1028" s="22" t="s">
        <v>1892</v>
      </c>
      <c r="B1028" s="21" t="s">
        <v>1907</v>
      </c>
      <c r="C1028" s="22" t="s">
        <v>1912</v>
      </c>
      <c r="D1028" s="23">
        <v>6.0595354704406441</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row>
    <row r="1029" spans="1:59" ht="60" x14ac:dyDescent="0.25">
      <c r="A1029" s="22" t="s">
        <v>1892</v>
      </c>
      <c r="B1029" s="21" t="s">
        <v>1908</v>
      </c>
      <c r="C1029" s="22" t="s">
        <v>1913</v>
      </c>
      <c r="D1029" s="23">
        <v>4.2027980602903323</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row>
    <row r="1030" spans="1:59" ht="75" x14ac:dyDescent="0.25">
      <c r="A1030" s="22" t="s">
        <v>1892</v>
      </c>
      <c r="B1030" s="21" t="s">
        <v>1909</v>
      </c>
      <c r="C1030" s="22" t="s">
        <v>1914</v>
      </c>
      <c r="D1030" s="23">
        <v>10.779837816057571</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row>
    <row r="1031" spans="1:59" x14ac:dyDescent="0.25">
      <c r="A1031" s="22" t="s">
        <v>1892</v>
      </c>
      <c r="B1031" s="21" t="s">
        <v>1915</v>
      </c>
      <c r="C1031" s="22" t="s">
        <v>1919</v>
      </c>
      <c r="D1031" s="23">
        <v>26.023094648944305</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row>
    <row r="1032" spans="1:59" ht="60" x14ac:dyDescent="0.25">
      <c r="A1032" s="22" t="s">
        <v>1892</v>
      </c>
      <c r="B1032" s="21" t="s">
        <v>1916</v>
      </c>
      <c r="C1032" s="22" t="s">
        <v>1920</v>
      </c>
      <c r="D1032" s="23">
        <v>68.355815581216547</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row>
    <row r="1033" spans="1:59" ht="45" x14ac:dyDescent="0.25">
      <c r="A1033" s="22" t="s">
        <v>1892</v>
      </c>
      <c r="B1033" s="21" t="s">
        <v>1917</v>
      </c>
      <c r="C1033" s="22" t="s">
        <v>1921</v>
      </c>
      <c r="D1033" s="23">
        <v>10.817624540103386</v>
      </c>
      <c r="E1033" s="23">
        <v>2.8329790000000001E-2</v>
      </c>
      <c r="F1033" s="23">
        <v>0</v>
      </c>
      <c r="G1033" s="23">
        <v>0</v>
      </c>
      <c r="H1033" s="23">
        <v>0</v>
      </c>
      <c r="I1033" s="23">
        <v>0</v>
      </c>
      <c r="J1033" s="23">
        <v>0</v>
      </c>
      <c r="K1033" s="23">
        <v>0</v>
      </c>
      <c r="L1033" s="23">
        <v>0</v>
      </c>
      <c r="M1033" s="23">
        <v>0</v>
      </c>
      <c r="N1033" s="23">
        <v>0</v>
      </c>
      <c r="O1033" s="23">
        <v>1</v>
      </c>
      <c r="P1033" s="23">
        <v>2.8329790000000001E-2</v>
      </c>
      <c r="Q1033" s="23">
        <v>0</v>
      </c>
      <c r="R1033" s="23">
        <v>0</v>
      </c>
      <c r="S1033" s="23">
        <v>0</v>
      </c>
      <c r="T1033" s="23">
        <v>0</v>
      </c>
      <c r="U1033" s="23">
        <v>0</v>
      </c>
      <c r="V1033" s="23">
        <v>0</v>
      </c>
      <c r="W1033" s="23">
        <v>0</v>
      </c>
      <c r="X1033" s="23">
        <v>0</v>
      </c>
      <c r="Y1033" s="23">
        <v>0</v>
      </c>
      <c r="Z1033" s="23">
        <v>1</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row>
    <row r="1034" spans="1:59" ht="75" x14ac:dyDescent="0.25">
      <c r="A1034" s="22" t="s">
        <v>1892</v>
      </c>
      <c r="B1034" s="21" t="s">
        <v>1918</v>
      </c>
      <c r="C1034" s="22" t="s">
        <v>1922</v>
      </c>
      <c r="D1034" s="23">
        <v>23.735966564687988</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D1034" s="23">
        <v>0</v>
      </c>
      <c r="BE1034" s="23">
        <v>0</v>
      </c>
      <c r="BF1034" s="23">
        <v>0</v>
      </c>
      <c r="BG1034" s="23">
        <v>0</v>
      </c>
    </row>
    <row r="1035" spans="1:59" ht="60" x14ac:dyDescent="0.25">
      <c r="A1035" s="22" t="s">
        <v>1892</v>
      </c>
      <c r="B1035" s="21" t="s">
        <v>1923</v>
      </c>
      <c r="C1035" s="22" t="s">
        <v>1936</v>
      </c>
      <c r="D1035" s="23">
        <v>152.36739444174762</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row>
    <row r="1036" spans="1:59" ht="60" x14ac:dyDescent="0.25">
      <c r="A1036" s="22" t="s">
        <v>1892</v>
      </c>
      <c r="B1036" s="21" t="s">
        <v>1924</v>
      </c>
      <c r="C1036" s="22" t="s">
        <v>1937</v>
      </c>
      <c r="D1036" s="23">
        <v>219.23663959054659</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row>
    <row r="1037" spans="1:59" ht="60" x14ac:dyDescent="0.25">
      <c r="A1037" s="22" t="s">
        <v>1892</v>
      </c>
      <c r="B1037" s="21" t="s">
        <v>1925</v>
      </c>
      <c r="C1037" s="22" t="s">
        <v>1938</v>
      </c>
      <c r="D1037" s="23">
        <v>294.38356217082071</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D1037" s="23">
        <v>0</v>
      </c>
      <c r="BE1037" s="23">
        <v>0</v>
      </c>
      <c r="BF1037" s="23">
        <v>0</v>
      </c>
      <c r="BG1037" s="23">
        <v>0</v>
      </c>
    </row>
    <row r="1038" spans="1:59" ht="105" x14ac:dyDescent="0.25">
      <c r="A1038" s="22" t="s">
        <v>1892</v>
      </c>
      <c r="B1038" s="21" t="s">
        <v>1926</v>
      </c>
      <c r="C1038" s="22" t="s">
        <v>1939</v>
      </c>
      <c r="D1038" s="23">
        <v>118.6115435557638</v>
      </c>
      <c r="E1038" s="23">
        <v>0</v>
      </c>
      <c r="F1038" s="23">
        <v>0</v>
      </c>
      <c r="G1038" s="23">
        <v>0</v>
      </c>
      <c r="H1038" s="23">
        <v>0</v>
      </c>
      <c r="I1038" s="23">
        <v>0</v>
      </c>
      <c r="J1038" s="23">
        <v>0</v>
      </c>
      <c r="K1038" s="23">
        <v>0</v>
      </c>
      <c r="L1038" s="23">
        <v>0</v>
      </c>
      <c r="M1038" s="23">
        <v>0</v>
      </c>
      <c r="N1038" s="23">
        <v>0</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D1038" s="23">
        <v>0</v>
      </c>
      <c r="BE1038" s="23">
        <v>0</v>
      </c>
      <c r="BF1038" s="23">
        <v>0</v>
      </c>
      <c r="BG1038" s="23">
        <v>0</v>
      </c>
    </row>
    <row r="1039" spans="1:59" ht="45" x14ac:dyDescent="0.25">
      <c r="A1039" s="22" t="s">
        <v>1892</v>
      </c>
      <c r="B1039" s="21" t="s">
        <v>1927</v>
      </c>
      <c r="C1039" s="22" t="s">
        <v>1940</v>
      </c>
      <c r="D1039" s="23">
        <v>15.600950632446242</v>
      </c>
      <c r="E1039" s="23">
        <v>7.49910283</v>
      </c>
      <c r="F1039" s="23">
        <v>0</v>
      </c>
      <c r="G1039" s="23">
        <v>0</v>
      </c>
      <c r="H1039" s="23">
        <v>0</v>
      </c>
      <c r="I1039" s="23">
        <v>0</v>
      </c>
      <c r="J1039" s="23">
        <v>0</v>
      </c>
      <c r="K1039" s="23">
        <v>0</v>
      </c>
      <c r="L1039" s="23">
        <v>0</v>
      </c>
      <c r="M1039" s="23">
        <v>0</v>
      </c>
      <c r="N1039" s="23">
        <v>0</v>
      </c>
      <c r="O1039" s="23">
        <v>1</v>
      </c>
      <c r="P1039" s="23">
        <v>7.49910283</v>
      </c>
      <c r="Q1039" s="23">
        <v>0</v>
      </c>
      <c r="R1039" s="23">
        <v>0</v>
      </c>
      <c r="S1039" s="23">
        <v>0</v>
      </c>
      <c r="T1039" s="23">
        <v>0</v>
      </c>
      <c r="U1039" s="23">
        <v>0</v>
      </c>
      <c r="V1039" s="23">
        <v>0</v>
      </c>
      <c r="W1039" s="23">
        <v>0</v>
      </c>
      <c r="X1039" s="23">
        <v>0</v>
      </c>
      <c r="Y1039" s="23">
        <v>0</v>
      </c>
      <c r="Z1039" s="23">
        <v>1</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row>
    <row r="1040" spans="1:59" ht="75" x14ac:dyDescent="0.25">
      <c r="A1040" s="22" t="s">
        <v>1892</v>
      </c>
      <c r="B1040" s="21" t="s">
        <v>1928</v>
      </c>
      <c r="C1040" s="22" t="s">
        <v>1941</v>
      </c>
      <c r="D1040" s="23">
        <v>554.60796010468664</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row>
    <row r="1041" spans="1:59" ht="105" x14ac:dyDescent="0.25">
      <c r="A1041" s="22" t="s">
        <v>1892</v>
      </c>
      <c r="B1041" s="21" t="s">
        <v>1929</v>
      </c>
      <c r="C1041" s="22" t="s">
        <v>1942</v>
      </c>
      <c r="D1041" s="23">
        <v>407.12254223034427</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D1041" s="23">
        <v>0</v>
      </c>
      <c r="BE1041" s="23">
        <v>0</v>
      </c>
      <c r="BF1041" s="23">
        <v>0</v>
      </c>
      <c r="BG1041" s="23">
        <v>0</v>
      </c>
    </row>
    <row r="1042" spans="1:59" ht="75" x14ac:dyDescent="0.25">
      <c r="A1042" s="22" t="s">
        <v>1892</v>
      </c>
      <c r="B1042" s="21" t="s">
        <v>1930</v>
      </c>
      <c r="C1042" s="22" t="s">
        <v>1943</v>
      </c>
      <c r="D1042" s="23">
        <v>43.50850482660082</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row>
    <row r="1043" spans="1:59" ht="75" x14ac:dyDescent="0.25">
      <c r="A1043" s="22" t="s">
        <v>1892</v>
      </c>
      <c r="B1043" s="21" t="s">
        <v>1931</v>
      </c>
      <c r="C1043" s="22" t="s">
        <v>1944</v>
      </c>
      <c r="D1043" s="23">
        <v>44.157253926987295</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v>0</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D1043" s="23">
        <v>0</v>
      </c>
      <c r="BE1043" s="23">
        <v>0</v>
      </c>
      <c r="BF1043" s="23">
        <v>0</v>
      </c>
      <c r="BG1043" s="23">
        <v>0</v>
      </c>
    </row>
    <row r="1044" spans="1:59" ht="45" x14ac:dyDescent="0.25">
      <c r="A1044" s="22" t="s">
        <v>1892</v>
      </c>
      <c r="B1044" s="21" t="s">
        <v>1932</v>
      </c>
      <c r="C1044" s="22" t="s">
        <v>1945</v>
      </c>
      <c r="D1044" s="23">
        <v>174.30544850463036</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0</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D1044" s="23">
        <v>0</v>
      </c>
      <c r="BE1044" s="23">
        <v>0</v>
      </c>
      <c r="BF1044" s="23">
        <v>0</v>
      </c>
      <c r="BG1044" s="23">
        <v>0</v>
      </c>
    </row>
    <row r="1045" spans="1:59" ht="60" x14ac:dyDescent="0.25">
      <c r="A1045" s="22" t="s">
        <v>1892</v>
      </c>
      <c r="B1045" s="21" t="s">
        <v>1933</v>
      </c>
      <c r="C1045" s="22" t="s">
        <v>1946</v>
      </c>
      <c r="D1045" s="23">
        <v>218.16211952152807</v>
      </c>
      <c r="E1045" s="23">
        <v>0</v>
      </c>
      <c r="F1045" s="23">
        <v>0</v>
      </c>
      <c r="G1045" s="23">
        <v>0</v>
      </c>
      <c r="H1045" s="23">
        <v>0</v>
      </c>
      <c r="I1045" s="23">
        <v>0</v>
      </c>
      <c r="J1045" s="23">
        <v>0</v>
      </c>
      <c r="K1045" s="23">
        <v>0</v>
      </c>
      <c r="L1045" s="23">
        <v>0</v>
      </c>
      <c r="M1045" s="23">
        <v>0</v>
      </c>
      <c r="N1045" s="23">
        <v>0</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v>0</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D1045" s="23">
        <v>0</v>
      </c>
      <c r="BE1045" s="23">
        <v>0</v>
      </c>
      <c r="BF1045" s="23">
        <v>0</v>
      </c>
      <c r="BG1045" s="23">
        <v>0</v>
      </c>
    </row>
    <row r="1046" spans="1:59" ht="60" x14ac:dyDescent="0.25">
      <c r="A1046" s="22" t="s">
        <v>1892</v>
      </c>
      <c r="B1046" s="21" t="s">
        <v>1934</v>
      </c>
      <c r="C1046" s="22" t="s">
        <v>1947</v>
      </c>
      <c r="D1046" s="23">
        <v>425.55325057830731</v>
      </c>
      <c r="E1046" s="23">
        <v>0</v>
      </c>
      <c r="F1046" s="23">
        <v>0</v>
      </c>
      <c r="G1046" s="23">
        <v>0</v>
      </c>
      <c r="H1046" s="23">
        <v>0</v>
      </c>
      <c r="I1046" s="23">
        <v>0</v>
      </c>
      <c r="J1046" s="23">
        <v>0</v>
      </c>
      <c r="K1046" s="23">
        <v>0</v>
      </c>
      <c r="L1046" s="23">
        <v>0</v>
      </c>
      <c r="M1046" s="23">
        <v>0</v>
      </c>
      <c r="N1046" s="23">
        <v>0</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c r="BD1046" s="23">
        <v>0</v>
      </c>
      <c r="BE1046" s="23">
        <v>0</v>
      </c>
      <c r="BF1046" s="23">
        <v>0</v>
      </c>
      <c r="BG1046" s="23">
        <v>0</v>
      </c>
    </row>
    <row r="1047" spans="1:59" ht="60" x14ac:dyDescent="0.25">
      <c r="A1047" s="22" t="s">
        <v>1892</v>
      </c>
      <c r="B1047" s="21" t="s">
        <v>1935</v>
      </c>
      <c r="C1047" s="22" t="s">
        <v>1948</v>
      </c>
      <c r="D1047" s="23">
        <v>230.56396673412149</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0</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D1047" s="23">
        <v>0</v>
      </c>
      <c r="BE1047" s="23">
        <v>0</v>
      </c>
      <c r="BF1047" s="23">
        <v>0</v>
      </c>
      <c r="BG1047" s="23">
        <v>0</v>
      </c>
    </row>
    <row r="1048" spans="1:59" ht="30" x14ac:dyDescent="0.25">
      <c r="A1048" s="22" t="s">
        <v>1949</v>
      </c>
      <c r="B1048" s="21" t="s">
        <v>268</v>
      </c>
      <c r="C1048" s="22" t="s">
        <v>97</v>
      </c>
      <c r="D1048" s="23">
        <v>12589.304267846916</v>
      </c>
      <c r="E1048" s="23">
        <v>98.242995550000003</v>
      </c>
      <c r="F1048" s="23">
        <v>0</v>
      </c>
      <c r="G1048" s="23">
        <v>0</v>
      </c>
      <c r="H1048" s="23">
        <v>0</v>
      </c>
      <c r="I1048" s="23">
        <v>0</v>
      </c>
      <c r="J1048" s="23">
        <v>0</v>
      </c>
      <c r="K1048" s="23">
        <v>0</v>
      </c>
      <c r="L1048" s="23">
        <v>0</v>
      </c>
      <c r="M1048" s="23">
        <v>0</v>
      </c>
      <c r="N1048" s="23">
        <v>0</v>
      </c>
      <c r="O1048" s="23">
        <v>13</v>
      </c>
      <c r="P1048" s="23">
        <v>98.242995550000003</v>
      </c>
      <c r="Q1048" s="23">
        <v>0</v>
      </c>
      <c r="R1048" s="23">
        <v>0</v>
      </c>
      <c r="S1048" s="23">
        <v>0</v>
      </c>
      <c r="T1048" s="23">
        <v>0</v>
      </c>
      <c r="U1048" s="23">
        <v>0</v>
      </c>
      <c r="V1048" s="23">
        <v>0</v>
      </c>
      <c r="W1048" s="23">
        <v>0</v>
      </c>
      <c r="X1048" s="23">
        <v>0</v>
      </c>
      <c r="Y1048" s="23">
        <v>0</v>
      </c>
      <c r="Z1048" s="23">
        <v>13</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D1048" s="23">
        <v>0</v>
      </c>
      <c r="BE1048" s="23">
        <v>0</v>
      </c>
      <c r="BF1048" s="23">
        <v>0</v>
      </c>
      <c r="BG1048" s="23">
        <v>0</v>
      </c>
    </row>
    <row r="1049" spans="1:59" ht="45" x14ac:dyDescent="0.25">
      <c r="A1049" s="22" t="s">
        <v>1950</v>
      </c>
      <c r="B1049" s="21" t="s">
        <v>269</v>
      </c>
      <c r="C1049" s="22" t="s">
        <v>97</v>
      </c>
      <c r="D1049" s="23">
        <v>7456.5303135499289</v>
      </c>
      <c r="E1049" s="23">
        <v>93.74396874</v>
      </c>
      <c r="F1049" s="23">
        <v>0</v>
      </c>
      <c r="G1049" s="23">
        <v>0</v>
      </c>
      <c r="H1049" s="23">
        <v>0</v>
      </c>
      <c r="I1049" s="23">
        <v>0</v>
      </c>
      <c r="J1049" s="23">
        <v>0</v>
      </c>
      <c r="K1049" s="23">
        <v>0</v>
      </c>
      <c r="L1049" s="23">
        <v>0</v>
      </c>
      <c r="M1049" s="23">
        <v>0</v>
      </c>
      <c r="N1049" s="23">
        <v>0</v>
      </c>
      <c r="O1049" s="23">
        <v>5</v>
      </c>
      <c r="P1049" s="23">
        <v>93.74396874</v>
      </c>
      <c r="Q1049" s="23">
        <v>0</v>
      </c>
      <c r="R1049" s="23">
        <v>0</v>
      </c>
      <c r="S1049" s="23">
        <v>0</v>
      </c>
      <c r="T1049" s="23">
        <v>0</v>
      </c>
      <c r="U1049" s="23">
        <v>0</v>
      </c>
      <c r="V1049" s="23">
        <v>0</v>
      </c>
      <c r="W1049" s="23">
        <v>0</v>
      </c>
      <c r="X1049" s="23">
        <v>0</v>
      </c>
      <c r="Y1049" s="23">
        <v>0</v>
      </c>
      <c r="Z1049" s="23">
        <v>5</v>
      </c>
      <c r="AA1049" s="23">
        <v>0</v>
      </c>
      <c r="AB1049" s="23">
        <v>0</v>
      </c>
      <c r="AC1049" s="23">
        <v>0</v>
      </c>
      <c r="AD1049" s="23">
        <v>0</v>
      </c>
      <c r="AE1049" s="23">
        <v>0</v>
      </c>
      <c r="AF1049" s="23">
        <v>0</v>
      </c>
      <c r="AG1049" s="23">
        <v>0</v>
      </c>
      <c r="AH1049" s="23">
        <v>0</v>
      </c>
      <c r="AI1049" s="23">
        <v>0</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D1049" s="23">
        <v>0</v>
      </c>
      <c r="BE1049" s="23">
        <v>0</v>
      </c>
      <c r="BF1049" s="23">
        <v>0</v>
      </c>
      <c r="BG1049" s="23">
        <v>0</v>
      </c>
    </row>
    <row r="1050" spans="1:59" x14ac:dyDescent="0.25">
      <c r="A1050" s="22" t="s">
        <v>1951</v>
      </c>
      <c r="B1050" s="21" t="s">
        <v>270</v>
      </c>
      <c r="C1050" s="22" t="s">
        <v>97</v>
      </c>
      <c r="D1050" s="23">
        <v>1541.2867005958069</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row>
    <row r="1051" spans="1:59" x14ac:dyDescent="0.25">
      <c r="A1051" s="22" t="s">
        <v>1951</v>
      </c>
      <c r="B1051" s="21" t="s">
        <v>1952</v>
      </c>
      <c r="C1051" s="22" t="s">
        <v>1959</v>
      </c>
      <c r="D1051" s="23">
        <v>272.39952635051048</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row>
    <row r="1052" spans="1:59" ht="45" x14ac:dyDescent="0.25">
      <c r="A1052" s="22" t="s">
        <v>1951</v>
      </c>
      <c r="B1052" s="21" t="s">
        <v>1953</v>
      </c>
      <c r="C1052" s="22" t="s">
        <v>1960</v>
      </c>
      <c r="D1052" s="23">
        <v>1083.3590989342824</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23">
        <v>0</v>
      </c>
      <c r="BE1052" s="23">
        <v>0</v>
      </c>
      <c r="BF1052" s="23">
        <v>0</v>
      </c>
      <c r="BG1052" s="23">
        <v>0</v>
      </c>
    </row>
    <row r="1053" spans="1:59" ht="30" x14ac:dyDescent="0.25">
      <c r="A1053" s="22" t="s">
        <v>1951</v>
      </c>
      <c r="B1053" s="21" t="s">
        <v>1954</v>
      </c>
      <c r="C1053" s="22" t="s">
        <v>1961</v>
      </c>
      <c r="D1053" s="23">
        <v>66.706252212178839</v>
      </c>
      <c r="E1053" s="23">
        <v>0</v>
      </c>
      <c r="F1053" s="23">
        <v>0</v>
      </c>
      <c r="G1053" s="23">
        <v>0</v>
      </c>
      <c r="H1053" s="23">
        <v>0</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row>
    <row r="1054" spans="1:59" ht="30" x14ac:dyDescent="0.25">
      <c r="A1054" s="22" t="s">
        <v>1951</v>
      </c>
      <c r="B1054" s="21" t="s">
        <v>1955</v>
      </c>
      <c r="C1054" s="22" t="s">
        <v>1962</v>
      </c>
      <c r="D1054" s="23" t="s">
        <v>532</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row>
    <row r="1055" spans="1:59" ht="30" x14ac:dyDescent="0.25">
      <c r="A1055" s="22" t="s">
        <v>1951</v>
      </c>
      <c r="B1055" s="21" t="s">
        <v>1956</v>
      </c>
      <c r="C1055" s="22" t="s">
        <v>1963</v>
      </c>
      <c r="D1055" s="23">
        <v>39.924312152582793</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row>
    <row r="1056" spans="1:59" ht="30" x14ac:dyDescent="0.25">
      <c r="A1056" s="22" t="s">
        <v>1951</v>
      </c>
      <c r="B1056" s="21" t="s">
        <v>1957</v>
      </c>
      <c r="C1056" s="22" t="s">
        <v>1964</v>
      </c>
      <c r="D1056" s="23">
        <v>11.625595261662385</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row>
    <row r="1057" spans="1:59" x14ac:dyDescent="0.25">
      <c r="A1057" s="22" t="s">
        <v>1951</v>
      </c>
      <c r="B1057" s="21" t="s">
        <v>1958</v>
      </c>
      <c r="C1057" s="22" t="s">
        <v>1965</v>
      </c>
      <c r="D1057" s="23">
        <v>67.271915684589814</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row>
    <row r="1058" spans="1:59" ht="30" x14ac:dyDescent="0.25">
      <c r="A1058" s="22" t="s">
        <v>1966</v>
      </c>
      <c r="B1058" s="21" t="s">
        <v>272</v>
      </c>
      <c r="C1058" s="22" t="s">
        <v>97</v>
      </c>
      <c r="D1058" s="23">
        <v>5915.243612954122</v>
      </c>
      <c r="E1058" s="23">
        <v>93.74396874</v>
      </c>
      <c r="F1058" s="23">
        <v>0</v>
      </c>
      <c r="G1058" s="23">
        <v>0</v>
      </c>
      <c r="H1058" s="23">
        <v>0</v>
      </c>
      <c r="I1058" s="23">
        <v>0</v>
      </c>
      <c r="J1058" s="23">
        <v>0</v>
      </c>
      <c r="K1058" s="23">
        <v>0</v>
      </c>
      <c r="L1058" s="23">
        <v>0</v>
      </c>
      <c r="M1058" s="23">
        <v>0</v>
      </c>
      <c r="N1058" s="23">
        <v>0</v>
      </c>
      <c r="O1058" s="23">
        <v>5</v>
      </c>
      <c r="P1058" s="23">
        <v>93.74396874</v>
      </c>
      <c r="Q1058" s="23">
        <v>0</v>
      </c>
      <c r="R1058" s="23">
        <v>0</v>
      </c>
      <c r="S1058" s="23">
        <v>0</v>
      </c>
      <c r="T1058" s="23">
        <v>0</v>
      </c>
      <c r="U1058" s="23">
        <v>0</v>
      </c>
      <c r="V1058" s="23">
        <v>0</v>
      </c>
      <c r="W1058" s="23">
        <v>0</v>
      </c>
      <c r="X1058" s="23">
        <v>0</v>
      </c>
      <c r="Y1058" s="23">
        <v>0</v>
      </c>
      <c r="Z1058" s="23">
        <v>5</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row>
    <row r="1059" spans="1:59" x14ac:dyDescent="0.25">
      <c r="A1059" s="22" t="s">
        <v>1966</v>
      </c>
      <c r="B1059" s="21" t="s">
        <v>1967</v>
      </c>
      <c r="C1059" s="22" t="s">
        <v>1969</v>
      </c>
      <c r="D1059" s="23">
        <v>12.234476313337215</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row>
    <row r="1060" spans="1:59" x14ac:dyDescent="0.25">
      <c r="A1060" s="22" t="s">
        <v>1966</v>
      </c>
      <c r="B1060" s="21" t="s">
        <v>1968</v>
      </c>
      <c r="C1060" s="22" t="s">
        <v>1970</v>
      </c>
      <c r="D1060" s="23">
        <v>12.229921405783786</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row>
    <row r="1061" spans="1:59" ht="30" x14ac:dyDescent="0.25">
      <c r="A1061" s="22" t="s">
        <v>1966</v>
      </c>
      <c r="B1061" s="21" t="s">
        <v>1971</v>
      </c>
      <c r="C1061" s="22" t="s">
        <v>1972</v>
      </c>
      <c r="D1061" s="23" t="s">
        <v>532</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D1061" s="23">
        <v>0</v>
      </c>
      <c r="BE1061" s="23">
        <v>0</v>
      </c>
      <c r="BF1061" s="23">
        <v>0</v>
      </c>
      <c r="BG1061" s="23">
        <v>0</v>
      </c>
    </row>
    <row r="1062" spans="1:59" ht="45" x14ac:dyDescent="0.25">
      <c r="A1062" s="22" t="s">
        <v>1966</v>
      </c>
      <c r="B1062" s="21" t="s">
        <v>1973</v>
      </c>
      <c r="C1062" s="22" t="s">
        <v>1998</v>
      </c>
      <c r="D1062" s="23">
        <v>41.183660031512851</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row>
    <row r="1063" spans="1:59" ht="45" x14ac:dyDescent="0.25">
      <c r="A1063" s="22" t="s">
        <v>1966</v>
      </c>
      <c r="B1063" s="21" t="s">
        <v>1974</v>
      </c>
      <c r="C1063" s="22" t="s">
        <v>1999</v>
      </c>
      <c r="D1063" s="23">
        <v>21.622763597725562</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23">
        <v>0</v>
      </c>
      <c r="BE1063" s="23">
        <v>0</v>
      </c>
      <c r="BF1063" s="23">
        <v>0</v>
      </c>
      <c r="BG1063" s="23">
        <v>0</v>
      </c>
    </row>
    <row r="1064" spans="1:59" ht="45" x14ac:dyDescent="0.25">
      <c r="A1064" s="22" t="s">
        <v>1966</v>
      </c>
      <c r="B1064" s="21" t="s">
        <v>1975</v>
      </c>
      <c r="C1064" s="22" t="s">
        <v>2000</v>
      </c>
      <c r="D1064" s="23">
        <v>15.536302028784334</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D1064" s="23">
        <v>0</v>
      </c>
      <c r="BE1064" s="23">
        <v>0</v>
      </c>
      <c r="BF1064" s="23">
        <v>0</v>
      </c>
      <c r="BG1064" s="23">
        <v>0</v>
      </c>
    </row>
    <row r="1065" spans="1:59" ht="45" x14ac:dyDescent="0.25">
      <c r="A1065" s="22" t="s">
        <v>1966</v>
      </c>
      <c r="B1065" s="21" t="s">
        <v>1976</v>
      </c>
      <c r="C1065" s="22" t="s">
        <v>2001</v>
      </c>
      <c r="D1065" s="23">
        <v>31.164988251415572</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row>
    <row r="1066" spans="1:59" x14ac:dyDescent="0.25">
      <c r="A1066" s="22" t="s">
        <v>1966</v>
      </c>
      <c r="B1066" s="21" t="s">
        <v>1977</v>
      </c>
      <c r="C1066" s="22" t="s">
        <v>2002</v>
      </c>
      <c r="D1066" s="23">
        <v>12.229938058060728</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0</v>
      </c>
      <c r="AM1066" s="23">
        <v>0</v>
      </c>
      <c r="AN1066" s="23">
        <v>0</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D1066" s="23">
        <v>0</v>
      </c>
      <c r="BE1066" s="23">
        <v>0</v>
      </c>
      <c r="BF1066" s="23">
        <v>0</v>
      </c>
      <c r="BG1066" s="23">
        <v>0</v>
      </c>
    </row>
    <row r="1067" spans="1:59" ht="45" x14ac:dyDescent="0.25">
      <c r="A1067" s="22" t="s">
        <v>1966</v>
      </c>
      <c r="B1067" s="21" t="s">
        <v>1978</v>
      </c>
      <c r="C1067" s="22" t="s">
        <v>2003</v>
      </c>
      <c r="D1067" s="23">
        <v>171.39503548754479</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row>
    <row r="1068" spans="1:59" ht="30" x14ac:dyDescent="0.25">
      <c r="A1068" s="22" t="s">
        <v>1966</v>
      </c>
      <c r="B1068" s="21" t="s">
        <v>1979</v>
      </c>
      <c r="C1068" s="22" t="s">
        <v>2004</v>
      </c>
      <c r="D1068" s="23">
        <v>64.789560388511575</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row>
    <row r="1069" spans="1:59" ht="30" x14ac:dyDescent="0.25">
      <c r="A1069" s="22" t="s">
        <v>1966</v>
      </c>
      <c r="B1069" s="21" t="s">
        <v>1980</v>
      </c>
      <c r="C1069" s="22" t="s">
        <v>2005</v>
      </c>
      <c r="D1069" s="23">
        <v>14.372520097758251</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row>
    <row r="1070" spans="1:59" ht="30" x14ac:dyDescent="0.25">
      <c r="A1070" s="22" t="s">
        <v>1966</v>
      </c>
      <c r="B1070" s="21" t="s">
        <v>1981</v>
      </c>
      <c r="C1070" s="22" t="s">
        <v>2006</v>
      </c>
      <c r="D1070" s="23">
        <v>64.789560388511575</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row>
    <row r="1071" spans="1:59" ht="30" x14ac:dyDescent="0.25">
      <c r="A1071" s="22" t="s">
        <v>1966</v>
      </c>
      <c r="B1071" s="21" t="s">
        <v>1982</v>
      </c>
      <c r="C1071" s="22" t="s">
        <v>2007</v>
      </c>
      <c r="D1071" s="23">
        <v>64.789560388511575</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row>
    <row r="1072" spans="1:59" x14ac:dyDescent="0.25">
      <c r="A1072" s="22" t="s">
        <v>1966</v>
      </c>
      <c r="B1072" s="21" t="s">
        <v>1983</v>
      </c>
      <c r="C1072" s="22" t="s">
        <v>2008</v>
      </c>
      <c r="D1072" s="23">
        <v>13.592277601804806</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23">
        <v>0</v>
      </c>
      <c r="BE1072" s="23">
        <v>0</v>
      </c>
      <c r="BF1072" s="23">
        <v>0</v>
      </c>
      <c r="BG1072" s="23">
        <v>0</v>
      </c>
    </row>
    <row r="1073" spans="1:59" x14ac:dyDescent="0.25">
      <c r="A1073" s="22" t="s">
        <v>1966</v>
      </c>
      <c r="B1073" s="21" t="s">
        <v>1984</v>
      </c>
      <c r="C1073" s="22" t="s">
        <v>2009</v>
      </c>
      <c r="D1073" s="23">
        <v>13.416967371322583</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23">
        <v>0</v>
      </c>
      <c r="BE1073" s="23">
        <v>0</v>
      </c>
      <c r="BF1073" s="23">
        <v>0</v>
      </c>
      <c r="BG1073" s="23">
        <v>0</v>
      </c>
    </row>
    <row r="1074" spans="1:59" x14ac:dyDescent="0.25">
      <c r="A1074" s="22" t="s">
        <v>1966</v>
      </c>
      <c r="B1074" s="21" t="s">
        <v>1985</v>
      </c>
      <c r="C1074" s="22" t="s">
        <v>2010</v>
      </c>
      <c r="D1074" s="23">
        <v>13.592277601804806</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23">
        <v>0</v>
      </c>
      <c r="BE1074" s="23">
        <v>0</v>
      </c>
      <c r="BF1074" s="23">
        <v>0</v>
      </c>
      <c r="BG1074" s="23">
        <v>0</v>
      </c>
    </row>
    <row r="1075" spans="1:59" ht="30" x14ac:dyDescent="0.25">
      <c r="A1075" s="22" t="s">
        <v>1966</v>
      </c>
      <c r="B1075" s="21" t="s">
        <v>1986</v>
      </c>
      <c r="C1075" s="22" t="s">
        <v>2011</v>
      </c>
      <c r="D1075" s="23">
        <v>11.110640956560005</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row>
    <row r="1076" spans="1:59" x14ac:dyDescent="0.25">
      <c r="A1076" s="22" t="s">
        <v>1966</v>
      </c>
      <c r="B1076" s="21" t="s">
        <v>1987</v>
      </c>
      <c r="C1076" s="22" t="s">
        <v>2012</v>
      </c>
      <c r="D1076" s="23">
        <v>13.592277601804806</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row>
    <row r="1077" spans="1:59" x14ac:dyDescent="0.25">
      <c r="A1077" s="22" t="s">
        <v>1966</v>
      </c>
      <c r="B1077" s="21" t="s">
        <v>1988</v>
      </c>
      <c r="C1077" s="22" t="s">
        <v>2013</v>
      </c>
      <c r="D1077" s="23">
        <v>11.728746192016304</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row>
    <row r="1078" spans="1:59" x14ac:dyDescent="0.25">
      <c r="A1078" s="22" t="s">
        <v>1966</v>
      </c>
      <c r="B1078" s="21" t="s">
        <v>1989</v>
      </c>
      <c r="C1078" s="22" t="s">
        <v>2014</v>
      </c>
      <c r="D1078" s="23">
        <v>13.416967371322583</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row>
    <row r="1079" spans="1:59" x14ac:dyDescent="0.25">
      <c r="A1079" s="22" t="s">
        <v>1966</v>
      </c>
      <c r="B1079" s="21" t="s">
        <v>1990</v>
      </c>
      <c r="C1079" s="22" t="s">
        <v>2015</v>
      </c>
      <c r="D1079" s="23">
        <v>13.416967371322583</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row>
    <row r="1080" spans="1:59" ht="30" x14ac:dyDescent="0.25">
      <c r="A1080" s="22" t="s">
        <v>1966</v>
      </c>
      <c r="B1080" s="21" t="s">
        <v>1991</v>
      </c>
      <c r="C1080" s="22" t="s">
        <v>2016</v>
      </c>
      <c r="D1080" s="23">
        <v>23.004305375728705</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row>
    <row r="1081" spans="1:59" x14ac:dyDescent="0.25">
      <c r="A1081" s="22" t="s">
        <v>1966</v>
      </c>
      <c r="B1081" s="21" t="s">
        <v>1992</v>
      </c>
      <c r="C1081" s="22" t="s">
        <v>2017</v>
      </c>
      <c r="D1081" s="23">
        <v>12.212218155041629</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row>
    <row r="1082" spans="1:59" x14ac:dyDescent="0.25">
      <c r="A1082" s="22" t="s">
        <v>1966</v>
      </c>
      <c r="B1082" s="21" t="s">
        <v>1993</v>
      </c>
      <c r="C1082" s="22" t="s">
        <v>2018</v>
      </c>
      <c r="D1082" s="23">
        <v>12.229763196453135</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row>
    <row r="1083" spans="1:59" ht="30" x14ac:dyDescent="0.25">
      <c r="A1083" s="22" t="s">
        <v>1966</v>
      </c>
      <c r="B1083" s="21" t="s">
        <v>1994</v>
      </c>
      <c r="C1083" s="22" t="s">
        <v>2019</v>
      </c>
      <c r="D1083" s="23">
        <v>58.897979145256883</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row>
    <row r="1084" spans="1:59" ht="30" x14ac:dyDescent="0.25">
      <c r="A1084" s="22" t="s">
        <v>1966</v>
      </c>
      <c r="B1084" s="21" t="s">
        <v>1995</v>
      </c>
      <c r="C1084" s="22" t="s">
        <v>2020</v>
      </c>
      <c r="D1084" s="23">
        <v>50.570705262777402</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row>
    <row r="1085" spans="1:59" x14ac:dyDescent="0.25">
      <c r="A1085" s="22" t="s">
        <v>1966</v>
      </c>
      <c r="B1085" s="21" t="s">
        <v>1996</v>
      </c>
      <c r="C1085" s="22" t="s">
        <v>2021</v>
      </c>
      <c r="D1085" s="23">
        <v>12.699038690236435</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D1085" s="23">
        <v>0</v>
      </c>
      <c r="BE1085" s="23">
        <v>0</v>
      </c>
      <c r="BF1085" s="23">
        <v>0</v>
      </c>
      <c r="BG1085" s="23">
        <v>0</v>
      </c>
    </row>
    <row r="1086" spans="1:59" x14ac:dyDescent="0.25">
      <c r="A1086" s="22" t="s">
        <v>1966</v>
      </c>
      <c r="B1086" s="21" t="s">
        <v>1997</v>
      </c>
      <c r="C1086" s="22" t="s">
        <v>2022</v>
      </c>
      <c r="D1086" s="23">
        <v>12.233605118187715</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D1086" s="23">
        <v>0</v>
      </c>
      <c r="BE1086" s="23">
        <v>0</v>
      </c>
      <c r="BF1086" s="23">
        <v>0</v>
      </c>
      <c r="BG1086" s="23">
        <v>0</v>
      </c>
    </row>
    <row r="1087" spans="1:59" ht="30" x14ac:dyDescent="0.25">
      <c r="A1087" s="22" t="s">
        <v>1966</v>
      </c>
      <c r="B1087" s="21" t="s">
        <v>2023</v>
      </c>
      <c r="C1087" s="22" t="s">
        <v>2026</v>
      </c>
      <c r="D1087" s="23">
        <v>40.550806101600614</v>
      </c>
      <c r="E1087" s="23">
        <v>0</v>
      </c>
      <c r="F1087" s="23">
        <v>0</v>
      </c>
      <c r="G1087" s="23">
        <v>0</v>
      </c>
      <c r="H1087" s="23">
        <v>0</v>
      </c>
      <c r="I1087" s="23">
        <v>0</v>
      </c>
      <c r="J1087" s="23">
        <v>0</v>
      </c>
      <c r="K1087" s="23">
        <v>0</v>
      </c>
      <c r="L1087" s="23">
        <v>0</v>
      </c>
      <c r="M1087" s="23">
        <v>0</v>
      </c>
      <c r="N1087" s="23">
        <v>0</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D1087" s="23">
        <v>0</v>
      </c>
      <c r="BE1087" s="23">
        <v>0</v>
      </c>
      <c r="BF1087" s="23">
        <v>0</v>
      </c>
      <c r="BG1087" s="23">
        <v>0</v>
      </c>
    </row>
    <row r="1088" spans="1:59" x14ac:dyDescent="0.25">
      <c r="A1088" s="22" t="s">
        <v>1966</v>
      </c>
      <c r="B1088" s="21" t="s">
        <v>2024</v>
      </c>
      <c r="C1088" s="22" t="s">
        <v>2027</v>
      </c>
      <c r="D1088" s="23">
        <v>40.600817851659698</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23">
        <v>0</v>
      </c>
      <c r="BE1088" s="23">
        <v>0</v>
      </c>
      <c r="BF1088" s="23">
        <v>0</v>
      </c>
      <c r="BG1088" s="23">
        <v>0</v>
      </c>
    </row>
    <row r="1089" spans="1:59" x14ac:dyDescent="0.25">
      <c r="A1089" s="22" t="s">
        <v>1966</v>
      </c>
      <c r="B1089" s="21" t="s">
        <v>2025</v>
      </c>
      <c r="C1089" s="22" t="s">
        <v>2028</v>
      </c>
      <c r="D1089" s="23">
        <v>45.860013104442139</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row>
    <row r="1090" spans="1:59" x14ac:dyDescent="0.25">
      <c r="A1090" s="22" t="s">
        <v>1966</v>
      </c>
      <c r="B1090" s="21" t="s">
        <v>2029</v>
      </c>
      <c r="C1090" s="22" t="s">
        <v>2033</v>
      </c>
      <c r="D1090" s="23">
        <v>126.1899452095748</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row>
    <row r="1091" spans="1:59" ht="30" x14ac:dyDescent="0.25">
      <c r="A1091" s="22" t="s">
        <v>1966</v>
      </c>
      <c r="B1091" s="21" t="s">
        <v>2030</v>
      </c>
      <c r="C1091" s="22" t="s">
        <v>2034</v>
      </c>
      <c r="D1091" s="23">
        <v>43.622193722537489</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row>
    <row r="1092" spans="1:59" ht="30" x14ac:dyDescent="0.25">
      <c r="A1092" s="22" t="s">
        <v>1966</v>
      </c>
      <c r="B1092" s="21" t="s">
        <v>2031</v>
      </c>
      <c r="C1092" s="22" t="s">
        <v>2035</v>
      </c>
      <c r="D1092" s="23">
        <v>43.654791203386296</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c r="BD1092" s="23">
        <v>0</v>
      </c>
      <c r="BE1092" s="23">
        <v>0</v>
      </c>
      <c r="BF1092" s="23">
        <v>0</v>
      </c>
      <c r="BG1092" s="23">
        <v>0</v>
      </c>
    </row>
    <row r="1093" spans="1:59" ht="45" x14ac:dyDescent="0.25">
      <c r="A1093" s="22" t="s">
        <v>1966</v>
      </c>
      <c r="B1093" s="21" t="s">
        <v>2032</v>
      </c>
      <c r="C1093" s="22" t="s">
        <v>2036</v>
      </c>
      <c r="D1093" s="23">
        <v>43.699684621465252</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0</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D1093" s="23">
        <v>0</v>
      </c>
      <c r="BE1093" s="23">
        <v>0</v>
      </c>
      <c r="BF1093" s="23">
        <v>0</v>
      </c>
      <c r="BG1093" s="23">
        <v>0</v>
      </c>
    </row>
    <row r="1094" spans="1:59" x14ac:dyDescent="0.25">
      <c r="A1094" s="22" t="s">
        <v>1966</v>
      </c>
      <c r="B1094" s="21" t="s">
        <v>2037</v>
      </c>
      <c r="C1094" s="22" t="s">
        <v>2045</v>
      </c>
      <c r="D1094" s="23">
        <v>18.612471097563844</v>
      </c>
      <c r="E1094" s="23">
        <v>0</v>
      </c>
      <c r="F1094" s="23">
        <v>0</v>
      </c>
      <c r="G1094" s="23">
        <v>0</v>
      </c>
      <c r="H1094" s="23">
        <v>0</v>
      </c>
      <c r="I1094" s="23">
        <v>0</v>
      </c>
      <c r="J1094" s="23">
        <v>0</v>
      </c>
      <c r="K1094" s="23">
        <v>0</v>
      </c>
      <c r="L1094" s="23">
        <v>0</v>
      </c>
      <c r="M1094" s="23">
        <v>0</v>
      </c>
      <c r="N1094" s="23">
        <v>0</v>
      </c>
      <c r="O1094" s="23">
        <v>0</v>
      </c>
      <c r="P1094" s="23">
        <v>0</v>
      </c>
      <c r="Q1094" s="23">
        <v>0</v>
      </c>
      <c r="R1094" s="23">
        <v>0</v>
      </c>
      <c r="S1094" s="23">
        <v>0</v>
      </c>
      <c r="T1094" s="23">
        <v>0</v>
      </c>
      <c r="U1094" s="23">
        <v>0</v>
      </c>
      <c r="V1094" s="23">
        <v>0</v>
      </c>
      <c r="W1094" s="23">
        <v>0</v>
      </c>
      <c r="X1094" s="23">
        <v>0</v>
      </c>
      <c r="Y1094" s="23">
        <v>0</v>
      </c>
      <c r="Z1094" s="23">
        <v>0</v>
      </c>
      <c r="AA1094" s="23">
        <v>0</v>
      </c>
      <c r="AB1094" s="23">
        <v>0</v>
      </c>
      <c r="AC1094" s="23">
        <v>0</v>
      </c>
      <c r="AD1094" s="23">
        <v>0</v>
      </c>
      <c r="AE1094" s="23">
        <v>0</v>
      </c>
      <c r="AF1094" s="23">
        <v>0</v>
      </c>
      <c r="AG1094" s="23">
        <v>0</v>
      </c>
      <c r="AH1094" s="23">
        <v>0</v>
      </c>
      <c r="AI1094" s="23">
        <v>0</v>
      </c>
      <c r="AJ1094" s="23">
        <v>0</v>
      </c>
      <c r="AK1094" s="23">
        <v>0</v>
      </c>
      <c r="AL1094" s="23">
        <v>0</v>
      </c>
      <c r="AM1094" s="23">
        <v>0</v>
      </c>
      <c r="AN1094" s="23">
        <v>0</v>
      </c>
      <c r="AO1094" s="23">
        <v>0</v>
      </c>
      <c r="AP1094" s="23">
        <v>0</v>
      </c>
      <c r="AQ1094" s="23">
        <v>0</v>
      </c>
      <c r="AR1094" s="23">
        <v>0</v>
      </c>
      <c r="AS1094" s="23">
        <v>0</v>
      </c>
      <c r="AT1094" s="23">
        <v>0</v>
      </c>
      <c r="AU1094" s="23">
        <v>0</v>
      </c>
      <c r="AV1094" s="23">
        <v>0</v>
      </c>
      <c r="AW1094" s="23">
        <v>0</v>
      </c>
      <c r="AX1094" s="23">
        <v>0</v>
      </c>
      <c r="AY1094" s="23">
        <v>0</v>
      </c>
      <c r="AZ1094" s="23">
        <v>0</v>
      </c>
      <c r="BA1094" s="23">
        <v>0</v>
      </c>
      <c r="BB1094" s="23">
        <v>0</v>
      </c>
      <c r="BC1094" s="23">
        <v>0</v>
      </c>
      <c r="BD1094" s="23">
        <v>0</v>
      </c>
      <c r="BE1094" s="23">
        <v>0</v>
      </c>
      <c r="BF1094" s="23">
        <v>0</v>
      </c>
      <c r="BG1094" s="23">
        <v>0</v>
      </c>
    </row>
    <row r="1095" spans="1:59" ht="30" x14ac:dyDescent="0.25">
      <c r="A1095" s="22" t="s">
        <v>1966</v>
      </c>
      <c r="B1095" s="21" t="s">
        <v>2038</v>
      </c>
      <c r="C1095" s="22" t="s">
        <v>2046</v>
      </c>
      <c r="D1095" s="23">
        <v>277.81238058611353</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0</v>
      </c>
      <c r="AE1095" s="23">
        <v>0</v>
      </c>
      <c r="AF1095" s="23">
        <v>0</v>
      </c>
      <c r="AG1095" s="23">
        <v>0</v>
      </c>
      <c r="AH1095" s="23">
        <v>0</v>
      </c>
      <c r="AI1095" s="23">
        <v>0</v>
      </c>
      <c r="AJ1095" s="23">
        <v>0</v>
      </c>
      <c r="AK1095" s="23">
        <v>0</v>
      </c>
      <c r="AL1095" s="23">
        <v>0</v>
      </c>
      <c r="AM1095" s="23">
        <v>0</v>
      </c>
      <c r="AN1095" s="23">
        <v>0</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c r="BD1095" s="23">
        <v>0</v>
      </c>
      <c r="BE1095" s="23">
        <v>0</v>
      </c>
      <c r="BF1095" s="23">
        <v>0</v>
      </c>
      <c r="BG1095" s="23">
        <v>0</v>
      </c>
    </row>
    <row r="1096" spans="1:59" x14ac:dyDescent="0.25">
      <c r="A1096" s="22" t="s">
        <v>1966</v>
      </c>
      <c r="B1096" s="21" t="s">
        <v>2039</v>
      </c>
      <c r="C1096" s="22" t="s">
        <v>2047</v>
      </c>
      <c r="D1096" s="23">
        <v>35.839535310133812</v>
      </c>
      <c r="E1096" s="23">
        <v>18.862513910000001</v>
      </c>
      <c r="F1096" s="23">
        <v>0</v>
      </c>
      <c r="G1096" s="23">
        <v>0</v>
      </c>
      <c r="H1096" s="23">
        <v>0</v>
      </c>
      <c r="I1096" s="23">
        <v>0</v>
      </c>
      <c r="J1096" s="23">
        <v>0</v>
      </c>
      <c r="K1096" s="23">
        <v>0</v>
      </c>
      <c r="L1096" s="23">
        <v>0</v>
      </c>
      <c r="M1096" s="23">
        <v>0</v>
      </c>
      <c r="N1096" s="23">
        <v>0</v>
      </c>
      <c r="O1096" s="23">
        <v>1</v>
      </c>
      <c r="P1096" s="23">
        <v>18.862513910000001</v>
      </c>
      <c r="Q1096" s="23">
        <v>0</v>
      </c>
      <c r="R1096" s="23">
        <v>0</v>
      </c>
      <c r="S1096" s="23">
        <v>0</v>
      </c>
      <c r="T1096" s="23">
        <v>0</v>
      </c>
      <c r="U1096" s="23">
        <v>0</v>
      </c>
      <c r="V1096" s="23">
        <v>0</v>
      </c>
      <c r="W1096" s="23">
        <v>0</v>
      </c>
      <c r="X1096" s="23">
        <v>0</v>
      </c>
      <c r="Y1096" s="23">
        <v>0</v>
      </c>
      <c r="Z1096" s="23">
        <v>1</v>
      </c>
      <c r="AA1096" s="23">
        <v>0</v>
      </c>
      <c r="AB1096" s="23">
        <v>0</v>
      </c>
      <c r="AC1096" s="23">
        <v>0</v>
      </c>
      <c r="AD1096" s="23">
        <v>0</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D1096" s="23">
        <v>0</v>
      </c>
      <c r="BE1096" s="23">
        <v>0</v>
      </c>
      <c r="BF1096" s="23">
        <v>0</v>
      </c>
      <c r="BG1096" s="23">
        <v>0</v>
      </c>
    </row>
    <row r="1097" spans="1:59" ht="30" x14ac:dyDescent="0.25">
      <c r="A1097" s="22" t="s">
        <v>1966</v>
      </c>
      <c r="B1097" s="21" t="s">
        <v>2040</v>
      </c>
      <c r="C1097" s="22" t="s">
        <v>2048</v>
      </c>
      <c r="D1097" s="23">
        <v>40.566706921986409</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0</v>
      </c>
      <c r="AE1097" s="23">
        <v>0</v>
      </c>
      <c r="AF1097" s="23">
        <v>0</v>
      </c>
      <c r="AG1097" s="23">
        <v>0</v>
      </c>
      <c r="AH1097" s="23">
        <v>0</v>
      </c>
      <c r="AI1097" s="23">
        <v>0</v>
      </c>
      <c r="AJ1097" s="23">
        <v>0</v>
      </c>
      <c r="AK1097" s="23">
        <v>0</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D1097" s="23">
        <v>0</v>
      </c>
      <c r="BE1097" s="23">
        <v>0</v>
      </c>
      <c r="BF1097" s="23">
        <v>0</v>
      </c>
      <c r="BG1097" s="23">
        <v>0</v>
      </c>
    </row>
    <row r="1098" spans="1:59" x14ac:dyDescent="0.25">
      <c r="A1098" s="22" t="s">
        <v>1966</v>
      </c>
      <c r="B1098" s="21" t="s">
        <v>2041</v>
      </c>
      <c r="C1098" s="22" t="s">
        <v>2049</v>
      </c>
      <c r="D1098" s="23">
        <v>29.272621054644098</v>
      </c>
      <c r="E1098" s="23">
        <v>16.231963929999999</v>
      </c>
      <c r="F1098" s="23">
        <v>0</v>
      </c>
      <c r="G1098" s="23">
        <v>0</v>
      </c>
      <c r="H1098" s="23">
        <v>0</v>
      </c>
      <c r="I1098" s="23">
        <v>0</v>
      </c>
      <c r="J1098" s="23">
        <v>0</v>
      </c>
      <c r="K1098" s="23">
        <v>0</v>
      </c>
      <c r="L1098" s="23">
        <v>0</v>
      </c>
      <c r="M1098" s="23">
        <v>0</v>
      </c>
      <c r="N1098" s="23">
        <v>0</v>
      </c>
      <c r="O1098" s="23">
        <v>1</v>
      </c>
      <c r="P1098" s="23">
        <v>16.231963929999999</v>
      </c>
      <c r="Q1098" s="23">
        <v>0</v>
      </c>
      <c r="R1098" s="23">
        <v>0</v>
      </c>
      <c r="S1098" s="23">
        <v>0</v>
      </c>
      <c r="T1098" s="23">
        <v>0</v>
      </c>
      <c r="U1098" s="23">
        <v>0</v>
      </c>
      <c r="V1098" s="23">
        <v>0</v>
      </c>
      <c r="W1098" s="23">
        <v>0</v>
      </c>
      <c r="X1098" s="23">
        <v>0</v>
      </c>
      <c r="Y1098" s="23">
        <v>0</v>
      </c>
      <c r="Z1098" s="23">
        <v>1</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D1098" s="23">
        <v>0</v>
      </c>
      <c r="BE1098" s="23">
        <v>0</v>
      </c>
      <c r="BF1098" s="23">
        <v>0</v>
      </c>
      <c r="BG1098" s="23">
        <v>0</v>
      </c>
    </row>
    <row r="1099" spans="1:59" x14ac:dyDescent="0.25">
      <c r="A1099" s="22" t="s">
        <v>1966</v>
      </c>
      <c r="B1099" s="21" t="s">
        <v>2042</v>
      </c>
      <c r="C1099" s="22" t="s">
        <v>2050</v>
      </c>
      <c r="D1099" s="23">
        <v>29.011785764099983</v>
      </c>
      <c r="E1099" s="23">
        <v>0</v>
      </c>
      <c r="F1099" s="23">
        <v>0</v>
      </c>
      <c r="G1099" s="23">
        <v>0</v>
      </c>
      <c r="H1099" s="23">
        <v>0</v>
      </c>
      <c r="I1099" s="23">
        <v>0</v>
      </c>
      <c r="J1099" s="23">
        <v>0</v>
      </c>
      <c r="K1099" s="23">
        <v>0</v>
      </c>
      <c r="L1099" s="23">
        <v>0</v>
      </c>
      <c r="M1099" s="23">
        <v>0</v>
      </c>
      <c r="N1099" s="23">
        <v>0</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0</v>
      </c>
      <c r="AE1099" s="23">
        <v>0</v>
      </c>
      <c r="AF1099" s="23">
        <v>0</v>
      </c>
      <c r="AG1099" s="23">
        <v>0</v>
      </c>
      <c r="AH1099" s="23">
        <v>0</v>
      </c>
      <c r="AI1099" s="23">
        <v>0</v>
      </c>
      <c r="AJ1099" s="23">
        <v>0</v>
      </c>
      <c r="AK1099" s="23">
        <v>0</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c r="BD1099" s="23">
        <v>0</v>
      </c>
      <c r="BE1099" s="23">
        <v>0</v>
      </c>
      <c r="BF1099" s="23">
        <v>0</v>
      </c>
      <c r="BG1099" s="23">
        <v>0</v>
      </c>
    </row>
    <row r="1100" spans="1:59" x14ac:dyDescent="0.25">
      <c r="A1100" s="22" t="s">
        <v>1966</v>
      </c>
      <c r="B1100" s="21" t="s">
        <v>2043</v>
      </c>
      <c r="C1100" s="22" t="s">
        <v>2051</v>
      </c>
      <c r="D1100" s="23">
        <v>31.709950337284194</v>
      </c>
      <c r="E1100" s="23">
        <v>0</v>
      </c>
      <c r="F1100" s="23">
        <v>0</v>
      </c>
      <c r="G1100" s="23">
        <v>0</v>
      </c>
      <c r="H1100" s="23">
        <v>0</v>
      </c>
      <c r="I1100" s="23">
        <v>0</v>
      </c>
      <c r="J1100" s="23">
        <v>0</v>
      </c>
      <c r="K1100" s="23">
        <v>0</v>
      </c>
      <c r="L1100" s="23">
        <v>0</v>
      </c>
      <c r="M1100" s="23">
        <v>0</v>
      </c>
      <c r="N1100" s="23">
        <v>0</v>
      </c>
      <c r="O1100" s="23">
        <v>0</v>
      </c>
      <c r="P1100" s="23">
        <v>0</v>
      </c>
      <c r="Q1100" s="23">
        <v>0</v>
      </c>
      <c r="R1100" s="23">
        <v>0</v>
      </c>
      <c r="S1100" s="23">
        <v>0</v>
      </c>
      <c r="T1100" s="23">
        <v>0</v>
      </c>
      <c r="U1100" s="23">
        <v>0</v>
      </c>
      <c r="V1100" s="23">
        <v>0</v>
      </c>
      <c r="W1100" s="23">
        <v>0</v>
      </c>
      <c r="X1100" s="23">
        <v>0</v>
      </c>
      <c r="Y1100" s="23">
        <v>0</v>
      </c>
      <c r="Z1100" s="23">
        <v>0</v>
      </c>
      <c r="AA1100" s="23">
        <v>0</v>
      </c>
      <c r="AB1100" s="23">
        <v>0</v>
      </c>
      <c r="AC1100" s="23">
        <v>0</v>
      </c>
      <c r="AD1100" s="23">
        <v>0</v>
      </c>
      <c r="AE1100" s="23">
        <v>0</v>
      </c>
      <c r="AF1100" s="23">
        <v>0</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c r="BD1100" s="23">
        <v>0</v>
      </c>
      <c r="BE1100" s="23">
        <v>0</v>
      </c>
      <c r="BF1100" s="23">
        <v>0</v>
      </c>
      <c r="BG1100" s="23">
        <v>0</v>
      </c>
    </row>
    <row r="1101" spans="1:59" ht="30" x14ac:dyDescent="0.25">
      <c r="A1101" s="22" t="s">
        <v>1966</v>
      </c>
      <c r="B1101" s="21" t="s">
        <v>2044</v>
      </c>
      <c r="C1101" s="22" t="s">
        <v>2052</v>
      </c>
      <c r="D1101" s="23">
        <v>68.908394264954566</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c r="T1101" s="23">
        <v>0</v>
      </c>
      <c r="U1101" s="23">
        <v>0</v>
      </c>
      <c r="V1101" s="23">
        <v>0</v>
      </c>
      <c r="W1101" s="23">
        <v>0</v>
      </c>
      <c r="X1101" s="23">
        <v>0</v>
      </c>
      <c r="Y1101" s="23">
        <v>0</v>
      </c>
      <c r="Z1101" s="23">
        <v>0</v>
      </c>
      <c r="AA1101" s="23">
        <v>0</v>
      </c>
      <c r="AB1101" s="23">
        <v>0</v>
      </c>
      <c r="AC1101" s="23">
        <v>0</v>
      </c>
      <c r="AD1101" s="23">
        <v>0</v>
      </c>
      <c r="AE1101" s="23">
        <v>0</v>
      </c>
      <c r="AF1101" s="23">
        <v>0</v>
      </c>
      <c r="AG1101" s="23">
        <v>0</v>
      </c>
      <c r="AH1101" s="23">
        <v>0</v>
      </c>
      <c r="AI1101" s="23">
        <v>0</v>
      </c>
      <c r="AJ1101" s="23">
        <v>0</v>
      </c>
      <c r="AK1101" s="23">
        <v>0</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D1101" s="23">
        <v>0</v>
      </c>
      <c r="BE1101" s="23">
        <v>0</v>
      </c>
      <c r="BF1101" s="23">
        <v>0</v>
      </c>
      <c r="BG1101" s="23">
        <v>0</v>
      </c>
    </row>
    <row r="1102" spans="1:59" x14ac:dyDescent="0.25">
      <c r="A1102" s="22" t="s">
        <v>1966</v>
      </c>
      <c r="B1102" s="21" t="s">
        <v>2053</v>
      </c>
      <c r="C1102" s="22" t="s">
        <v>2054</v>
      </c>
      <c r="D1102" s="23">
        <v>29.956089761852525</v>
      </c>
      <c r="E1102" s="23">
        <v>0</v>
      </c>
      <c r="F1102" s="23">
        <v>0</v>
      </c>
      <c r="G1102" s="23">
        <v>0</v>
      </c>
      <c r="H1102" s="23">
        <v>0</v>
      </c>
      <c r="I1102" s="23">
        <v>0</v>
      </c>
      <c r="J1102" s="23">
        <v>0</v>
      </c>
      <c r="K1102" s="23">
        <v>0</v>
      </c>
      <c r="L1102" s="23">
        <v>0</v>
      </c>
      <c r="M1102" s="23">
        <v>0</v>
      </c>
      <c r="N1102" s="23">
        <v>0</v>
      </c>
      <c r="O1102" s="23">
        <v>0</v>
      </c>
      <c r="P1102" s="23">
        <v>0</v>
      </c>
      <c r="Q1102" s="23">
        <v>0</v>
      </c>
      <c r="R1102" s="23">
        <v>0</v>
      </c>
      <c r="S1102" s="23">
        <v>0</v>
      </c>
      <c r="T1102" s="23">
        <v>0</v>
      </c>
      <c r="U1102" s="23">
        <v>0</v>
      </c>
      <c r="V1102" s="23">
        <v>0</v>
      </c>
      <c r="W1102" s="23">
        <v>0</v>
      </c>
      <c r="X1102" s="23">
        <v>0</v>
      </c>
      <c r="Y1102" s="23">
        <v>0</v>
      </c>
      <c r="Z1102" s="23">
        <v>0</v>
      </c>
      <c r="AA1102" s="23">
        <v>0</v>
      </c>
      <c r="AB1102" s="23">
        <v>0</v>
      </c>
      <c r="AC1102" s="23">
        <v>0</v>
      </c>
      <c r="AD1102" s="23">
        <v>0</v>
      </c>
      <c r="AE1102" s="23">
        <v>0</v>
      </c>
      <c r="AF1102" s="23">
        <v>0</v>
      </c>
      <c r="AG1102" s="23">
        <v>0</v>
      </c>
      <c r="AH1102" s="23">
        <v>0</v>
      </c>
      <c r="AI1102" s="23">
        <v>0</v>
      </c>
      <c r="AJ1102" s="23">
        <v>0</v>
      </c>
      <c r="AK1102" s="23">
        <v>0</v>
      </c>
      <c r="AL1102" s="23">
        <v>0</v>
      </c>
      <c r="AM1102" s="23">
        <v>0</v>
      </c>
      <c r="AN1102" s="23">
        <v>0</v>
      </c>
      <c r="AO1102" s="23">
        <v>0</v>
      </c>
      <c r="AP1102" s="23">
        <v>0</v>
      </c>
      <c r="AQ1102" s="23">
        <v>0</v>
      </c>
      <c r="AR1102" s="23">
        <v>0</v>
      </c>
      <c r="AS1102" s="23">
        <v>0</v>
      </c>
      <c r="AT1102" s="23">
        <v>0</v>
      </c>
      <c r="AU1102" s="23">
        <v>0</v>
      </c>
      <c r="AV1102" s="23">
        <v>0</v>
      </c>
      <c r="AW1102" s="23">
        <v>0</v>
      </c>
      <c r="AX1102" s="23">
        <v>0</v>
      </c>
      <c r="AY1102" s="23">
        <v>0</v>
      </c>
      <c r="AZ1102" s="23">
        <v>0</v>
      </c>
      <c r="BA1102" s="23">
        <v>0</v>
      </c>
      <c r="BB1102" s="23">
        <v>0</v>
      </c>
      <c r="BC1102" s="23">
        <v>0</v>
      </c>
      <c r="BD1102" s="23">
        <v>0</v>
      </c>
      <c r="BE1102" s="23">
        <v>0</v>
      </c>
      <c r="BF1102" s="23">
        <v>0</v>
      </c>
      <c r="BG1102" s="23">
        <v>0</v>
      </c>
    </row>
    <row r="1103" spans="1:59" x14ac:dyDescent="0.25">
      <c r="A1103" s="22" t="s">
        <v>1966</v>
      </c>
      <c r="B1103" s="21" t="s">
        <v>2055</v>
      </c>
      <c r="C1103" s="22" t="s">
        <v>2057</v>
      </c>
      <c r="D1103" s="23">
        <v>39.212176026255669</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0</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c r="BD1103" s="23">
        <v>0</v>
      </c>
      <c r="BE1103" s="23">
        <v>0</v>
      </c>
      <c r="BF1103" s="23">
        <v>0</v>
      </c>
      <c r="BG1103" s="23">
        <v>0</v>
      </c>
    </row>
    <row r="1104" spans="1:59" x14ac:dyDescent="0.25">
      <c r="A1104" s="22" t="s">
        <v>1966</v>
      </c>
      <c r="B1104" s="21" t="s">
        <v>2056</v>
      </c>
      <c r="C1104" s="22" t="s">
        <v>2058</v>
      </c>
      <c r="D1104" s="23">
        <v>41.383923405730528</v>
      </c>
      <c r="E1104" s="23">
        <v>21.605692130000001</v>
      </c>
      <c r="F1104" s="23">
        <v>0</v>
      </c>
      <c r="G1104" s="23">
        <v>0</v>
      </c>
      <c r="H1104" s="23">
        <v>0</v>
      </c>
      <c r="I1104" s="23">
        <v>0</v>
      </c>
      <c r="J1104" s="23">
        <v>0</v>
      </c>
      <c r="K1104" s="23">
        <v>0</v>
      </c>
      <c r="L1104" s="23">
        <v>0</v>
      </c>
      <c r="M1104" s="23">
        <v>0</v>
      </c>
      <c r="N1104" s="23">
        <v>0</v>
      </c>
      <c r="O1104" s="23">
        <v>1</v>
      </c>
      <c r="P1104" s="23">
        <v>21.605692130000001</v>
      </c>
      <c r="Q1104" s="23">
        <v>0</v>
      </c>
      <c r="R1104" s="23">
        <v>0</v>
      </c>
      <c r="S1104" s="23">
        <v>0</v>
      </c>
      <c r="T1104" s="23">
        <v>0</v>
      </c>
      <c r="U1104" s="23">
        <v>0</v>
      </c>
      <c r="V1104" s="23">
        <v>0</v>
      </c>
      <c r="W1104" s="23">
        <v>0</v>
      </c>
      <c r="X1104" s="23">
        <v>0</v>
      </c>
      <c r="Y1104" s="23">
        <v>0</v>
      </c>
      <c r="Z1104" s="23">
        <v>1</v>
      </c>
      <c r="AA1104" s="23">
        <v>0</v>
      </c>
      <c r="AB1104" s="23">
        <v>0</v>
      </c>
      <c r="AC1104" s="23">
        <v>0</v>
      </c>
      <c r="AD1104" s="23">
        <v>0</v>
      </c>
      <c r="AE1104" s="23">
        <v>0</v>
      </c>
      <c r="AF1104" s="23">
        <v>0</v>
      </c>
      <c r="AG1104" s="23">
        <v>0</v>
      </c>
      <c r="AH1104" s="23">
        <v>0</v>
      </c>
      <c r="AI1104" s="23">
        <v>0</v>
      </c>
      <c r="AJ1104" s="23">
        <v>0</v>
      </c>
      <c r="AK1104" s="23">
        <v>0</v>
      </c>
      <c r="AL1104" s="23">
        <v>0</v>
      </c>
      <c r="AM1104" s="23">
        <v>0</v>
      </c>
      <c r="AN1104" s="23">
        <v>0</v>
      </c>
      <c r="AO1104" s="23">
        <v>0</v>
      </c>
      <c r="AP1104" s="23">
        <v>0</v>
      </c>
      <c r="AQ1104" s="23">
        <v>0</v>
      </c>
      <c r="AR1104" s="23">
        <v>0</v>
      </c>
      <c r="AS1104" s="23">
        <v>0</v>
      </c>
      <c r="AT1104" s="23">
        <v>0</v>
      </c>
      <c r="AU1104" s="23">
        <v>0</v>
      </c>
      <c r="AV1104" s="23">
        <v>0</v>
      </c>
      <c r="AW1104" s="23">
        <v>0</v>
      </c>
      <c r="AX1104" s="23">
        <v>0</v>
      </c>
      <c r="AY1104" s="23">
        <v>0</v>
      </c>
      <c r="AZ1104" s="23">
        <v>0</v>
      </c>
      <c r="BA1104" s="23">
        <v>0</v>
      </c>
      <c r="BB1104" s="23">
        <v>0</v>
      </c>
      <c r="BC1104" s="23">
        <v>0</v>
      </c>
      <c r="BD1104" s="23">
        <v>0</v>
      </c>
      <c r="BE1104" s="23">
        <v>0</v>
      </c>
      <c r="BF1104" s="23">
        <v>0</v>
      </c>
      <c r="BG1104" s="23">
        <v>0</v>
      </c>
    </row>
    <row r="1105" spans="1:59" x14ac:dyDescent="0.25">
      <c r="A1105" s="22" t="s">
        <v>1966</v>
      </c>
      <c r="B1105" s="21" t="s">
        <v>2059</v>
      </c>
      <c r="C1105" s="22" t="s">
        <v>2061</v>
      </c>
      <c r="D1105" s="23">
        <v>26.121164336498627</v>
      </c>
      <c r="E1105" s="23">
        <v>0</v>
      </c>
      <c r="F1105" s="23">
        <v>0</v>
      </c>
      <c r="G1105" s="23">
        <v>0</v>
      </c>
      <c r="H1105" s="23">
        <v>0</v>
      </c>
      <c r="I1105" s="23">
        <v>0</v>
      </c>
      <c r="J1105" s="23">
        <v>0</v>
      </c>
      <c r="K1105" s="23">
        <v>0</v>
      </c>
      <c r="L1105" s="23">
        <v>0</v>
      </c>
      <c r="M1105" s="23">
        <v>0</v>
      </c>
      <c r="N1105" s="23">
        <v>0</v>
      </c>
      <c r="O1105" s="23">
        <v>0</v>
      </c>
      <c r="P1105" s="23">
        <v>0</v>
      </c>
      <c r="Q1105" s="23">
        <v>0</v>
      </c>
      <c r="R1105" s="23">
        <v>0</v>
      </c>
      <c r="S1105" s="23">
        <v>0</v>
      </c>
      <c r="T1105" s="23">
        <v>0</v>
      </c>
      <c r="U1105" s="23">
        <v>0</v>
      </c>
      <c r="V1105" s="23">
        <v>0</v>
      </c>
      <c r="W1105" s="23">
        <v>0</v>
      </c>
      <c r="X1105" s="23">
        <v>0</v>
      </c>
      <c r="Y1105" s="23">
        <v>0</v>
      </c>
      <c r="Z1105" s="23">
        <v>0</v>
      </c>
      <c r="AA1105" s="23">
        <v>0</v>
      </c>
      <c r="AB1105" s="23">
        <v>0</v>
      </c>
      <c r="AC1105" s="23">
        <v>0</v>
      </c>
      <c r="AD1105" s="23">
        <v>0</v>
      </c>
      <c r="AE1105" s="23">
        <v>0</v>
      </c>
      <c r="AF1105" s="23">
        <v>0</v>
      </c>
      <c r="AG1105" s="23">
        <v>0</v>
      </c>
      <c r="AH1105" s="23">
        <v>0</v>
      </c>
      <c r="AI1105" s="23">
        <v>0</v>
      </c>
      <c r="AJ1105" s="23">
        <v>0</v>
      </c>
      <c r="AK1105" s="23">
        <v>0</v>
      </c>
      <c r="AL1105" s="23">
        <v>0</v>
      </c>
      <c r="AM1105" s="23">
        <v>0</v>
      </c>
      <c r="AN1105" s="23">
        <v>0</v>
      </c>
      <c r="AO1105" s="23">
        <v>0</v>
      </c>
      <c r="AP1105" s="23">
        <v>0</v>
      </c>
      <c r="AQ1105" s="23">
        <v>0</v>
      </c>
      <c r="AR1105" s="23">
        <v>0</v>
      </c>
      <c r="AS1105" s="23">
        <v>0</v>
      </c>
      <c r="AT1105" s="23">
        <v>0</v>
      </c>
      <c r="AU1105" s="23">
        <v>0</v>
      </c>
      <c r="AV1105" s="23">
        <v>0</v>
      </c>
      <c r="AW1105" s="23">
        <v>0</v>
      </c>
      <c r="AX1105" s="23">
        <v>0</v>
      </c>
      <c r="AY1105" s="23">
        <v>0</v>
      </c>
      <c r="AZ1105" s="23">
        <v>0</v>
      </c>
      <c r="BA1105" s="23">
        <v>0</v>
      </c>
      <c r="BB1105" s="23">
        <v>0</v>
      </c>
      <c r="BC1105" s="23">
        <v>0</v>
      </c>
      <c r="BD1105" s="23">
        <v>0</v>
      </c>
      <c r="BE1105" s="23">
        <v>0</v>
      </c>
      <c r="BF1105" s="23">
        <v>0</v>
      </c>
      <c r="BG1105" s="23">
        <v>0</v>
      </c>
    </row>
    <row r="1106" spans="1:59" x14ac:dyDescent="0.25">
      <c r="A1106" s="22" t="s">
        <v>1966</v>
      </c>
      <c r="B1106" s="21" t="s">
        <v>2060</v>
      </c>
      <c r="C1106" s="22" t="s">
        <v>2062</v>
      </c>
      <c r="D1106" s="23">
        <v>32.105548192112323</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row>
    <row r="1107" spans="1:59" x14ac:dyDescent="0.25">
      <c r="A1107" s="22" t="s">
        <v>1966</v>
      </c>
      <c r="B1107" s="21" t="s">
        <v>2063</v>
      </c>
      <c r="C1107" s="22" t="s">
        <v>2069</v>
      </c>
      <c r="D1107" s="23">
        <v>24.156184842141897</v>
      </c>
      <c r="E1107" s="23">
        <v>16.830723920000001</v>
      </c>
      <c r="F1107" s="23">
        <v>0</v>
      </c>
      <c r="G1107" s="23">
        <v>0</v>
      </c>
      <c r="H1107" s="23">
        <v>0</v>
      </c>
      <c r="I1107" s="23">
        <v>0</v>
      </c>
      <c r="J1107" s="23">
        <v>0</v>
      </c>
      <c r="K1107" s="23">
        <v>0</v>
      </c>
      <c r="L1107" s="23">
        <v>0</v>
      </c>
      <c r="M1107" s="23">
        <v>0</v>
      </c>
      <c r="N1107" s="23">
        <v>0</v>
      </c>
      <c r="O1107" s="23">
        <v>1</v>
      </c>
      <c r="P1107" s="23">
        <v>16.830723920000001</v>
      </c>
      <c r="Q1107" s="23">
        <v>0</v>
      </c>
      <c r="R1107" s="23">
        <v>0</v>
      </c>
      <c r="S1107" s="23">
        <v>0</v>
      </c>
      <c r="T1107" s="23">
        <v>0</v>
      </c>
      <c r="U1107" s="23">
        <v>0</v>
      </c>
      <c r="V1107" s="23">
        <v>0</v>
      </c>
      <c r="W1107" s="23">
        <v>0</v>
      </c>
      <c r="X1107" s="23">
        <v>0</v>
      </c>
      <c r="Y1107" s="23">
        <v>0</v>
      </c>
      <c r="Z1107" s="23">
        <v>1</v>
      </c>
      <c r="AA1107" s="23">
        <v>0</v>
      </c>
      <c r="AB1107" s="23">
        <v>0</v>
      </c>
      <c r="AC1107" s="23">
        <v>0</v>
      </c>
      <c r="AD1107" s="23">
        <v>0</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row>
    <row r="1108" spans="1:59" ht="30" x14ac:dyDescent="0.25">
      <c r="A1108" s="22" t="s">
        <v>1966</v>
      </c>
      <c r="B1108" s="21" t="s">
        <v>2064</v>
      </c>
      <c r="C1108" s="22" t="s">
        <v>2070</v>
      </c>
      <c r="D1108" s="23">
        <v>59.85710492004997</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0</v>
      </c>
      <c r="AF1108" s="23">
        <v>0</v>
      </c>
      <c r="AG1108" s="23">
        <v>0</v>
      </c>
      <c r="AH1108" s="23">
        <v>0</v>
      </c>
      <c r="AI1108" s="23">
        <v>0</v>
      </c>
      <c r="AJ1108" s="23">
        <v>0</v>
      </c>
      <c r="AK1108" s="23">
        <v>0</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row>
    <row r="1109" spans="1:59" ht="30" x14ac:dyDescent="0.25">
      <c r="A1109" s="22" t="s">
        <v>1966</v>
      </c>
      <c r="B1109" s="21" t="s">
        <v>2065</v>
      </c>
      <c r="C1109" s="22" t="s">
        <v>2071</v>
      </c>
      <c r="D1109" s="23">
        <v>59.810297562174881</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0</v>
      </c>
      <c r="AF1109" s="23">
        <v>0</v>
      </c>
      <c r="AG1109" s="23">
        <v>0</v>
      </c>
      <c r="AH1109" s="23">
        <v>0</v>
      </c>
      <c r="AI1109" s="23">
        <v>0</v>
      </c>
      <c r="AJ1109" s="23">
        <v>0</v>
      </c>
      <c r="AK1109" s="23">
        <v>0</v>
      </c>
      <c r="AL1109" s="23">
        <v>0</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row>
    <row r="1110" spans="1:59" ht="30" x14ac:dyDescent="0.25">
      <c r="A1110" s="22" t="s">
        <v>1966</v>
      </c>
      <c r="B1110" s="21" t="s">
        <v>2066</v>
      </c>
      <c r="C1110" s="22" t="s">
        <v>2072</v>
      </c>
      <c r="D1110" s="23">
        <v>59.85710492004997</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row>
    <row r="1111" spans="1:59" ht="30" x14ac:dyDescent="0.25">
      <c r="A1111" s="22" t="s">
        <v>1966</v>
      </c>
      <c r="B1111" s="21" t="s">
        <v>2067</v>
      </c>
      <c r="C1111" s="22" t="s">
        <v>2073</v>
      </c>
      <c r="D1111" s="23">
        <v>59.833288918502539</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row>
    <row r="1112" spans="1:59" ht="30" x14ac:dyDescent="0.25">
      <c r="A1112" s="22" t="s">
        <v>1966</v>
      </c>
      <c r="B1112" s="21" t="s">
        <v>2068</v>
      </c>
      <c r="C1112" s="22" t="s">
        <v>2074</v>
      </c>
      <c r="D1112" s="23">
        <v>60.110798023574887</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D1112" s="23">
        <v>0</v>
      </c>
      <c r="BE1112" s="23">
        <v>0</v>
      </c>
      <c r="BF1112" s="23">
        <v>0</v>
      </c>
      <c r="BG1112" s="23">
        <v>0</v>
      </c>
    </row>
    <row r="1113" spans="1:59" ht="30" x14ac:dyDescent="0.25">
      <c r="A1113" s="22" t="s">
        <v>1966</v>
      </c>
      <c r="B1113" s="21" t="s">
        <v>2075</v>
      </c>
      <c r="C1113" s="22" t="s">
        <v>2077</v>
      </c>
      <c r="D1113" s="23">
        <v>119.9716945008648</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D1113" s="23">
        <v>0</v>
      </c>
      <c r="BE1113" s="23">
        <v>0</v>
      </c>
      <c r="BF1113" s="23">
        <v>0</v>
      </c>
      <c r="BG1113" s="23">
        <v>0</v>
      </c>
    </row>
    <row r="1114" spans="1:59" ht="30" x14ac:dyDescent="0.25">
      <c r="A1114" s="22" t="s">
        <v>1966</v>
      </c>
      <c r="B1114" s="21" t="s">
        <v>2076</v>
      </c>
      <c r="C1114" s="22" t="s">
        <v>2078</v>
      </c>
      <c r="D1114" s="23">
        <v>59.621358366092245</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D1114" s="23">
        <v>0</v>
      </c>
      <c r="BE1114" s="23">
        <v>0</v>
      </c>
      <c r="BF1114" s="23">
        <v>0</v>
      </c>
      <c r="BG1114" s="23">
        <v>0</v>
      </c>
    </row>
    <row r="1115" spans="1:59" x14ac:dyDescent="0.25">
      <c r="A1115" s="22" t="s">
        <v>1966</v>
      </c>
      <c r="B1115" s="21" t="s">
        <v>2079</v>
      </c>
      <c r="C1115" s="22" t="s">
        <v>2080</v>
      </c>
      <c r="D1115" s="23">
        <v>29.02203986448832</v>
      </c>
      <c r="E1115" s="23">
        <v>18.16889308</v>
      </c>
      <c r="F1115" s="23">
        <v>0</v>
      </c>
      <c r="G1115" s="23">
        <v>0</v>
      </c>
      <c r="H1115" s="23">
        <v>0</v>
      </c>
      <c r="I1115" s="23">
        <v>0</v>
      </c>
      <c r="J1115" s="23">
        <v>0</v>
      </c>
      <c r="K1115" s="23">
        <v>0</v>
      </c>
      <c r="L1115" s="23">
        <v>0</v>
      </c>
      <c r="M1115" s="23">
        <v>0</v>
      </c>
      <c r="N1115" s="23">
        <v>0</v>
      </c>
      <c r="O1115" s="23">
        <v>1</v>
      </c>
      <c r="P1115" s="23">
        <v>18.16889308</v>
      </c>
      <c r="Q1115" s="23">
        <v>0</v>
      </c>
      <c r="R1115" s="23">
        <v>0</v>
      </c>
      <c r="S1115" s="23">
        <v>0</v>
      </c>
      <c r="T1115" s="23">
        <v>0</v>
      </c>
      <c r="U1115" s="23">
        <v>0</v>
      </c>
      <c r="V1115" s="23">
        <v>0</v>
      </c>
      <c r="W1115" s="23">
        <v>0</v>
      </c>
      <c r="X1115" s="23">
        <v>0</v>
      </c>
      <c r="Y1115" s="23">
        <v>0</v>
      </c>
      <c r="Z1115" s="23">
        <v>1</v>
      </c>
      <c r="AA1115" s="23">
        <v>0</v>
      </c>
      <c r="AB1115" s="23">
        <v>0</v>
      </c>
      <c r="AC1115" s="23">
        <v>0</v>
      </c>
      <c r="AD1115" s="23">
        <v>0</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D1115" s="23">
        <v>0</v>
      </c>
      <c r="BE1115" s="23">
        <v>0</v>
      </c>
      <c r="BF1115" s="23">
        <v>0</v>
      </c>
      <c r="BG1115" s="23">
        <v>0</v>
      </c>
    </row>
    <row r="1116" spans="1:59" ht="30" x14ac:dyDescent="0.25">
      <c r="A1116" s="22" t="s">
        <v>1966</v>
      </c>
      <c r="B1116" s="21" t="s">
        <v>2081</v>
      </c>
      <c r="C1116" s="22" t="s">
        <v>2082</v>
      </c>
      <c r="D1116" s="23">
        <v>49.694171461203105</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0</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c r="BD1116" s="23">
        <v>0</v>
      </c>
      <c r="BE1116" s="23">
        <v>0</v>
      </c>
      <c r="BF1116" s="23">
        <v>0</v>
      </c>
      <c r="BG1116" s="23">
        <v>0</v>
      </c>
    </row>
    <row r="1117" spans="1:59" ht="30" x14ac:dyDescent="0.25">
      <c r="A1117" s="22" t="s">
        <v>1966</v>
      </c>
      <c r="B1117" s="21" t="s">
        <v>2083</v>
      </c>
      <c r="C1117" s="22" t="s">
        <v>2086</v>
      </c>
      <c r="D1117" s="23">
        <v>181.0592033699532</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23">
        <v>0</v>
      </c>
      <c r="BE1117" s="23">
        <v>0</v>
      </c>
      <c r="BF1117" s="23">
        <v>0</v>
      </c>
      <c r="BG1117" s="23">
        <v>0</v>
      </c>
    </row>
    <row r="1118" spans="1:59" ht="75" x14ac:dyDescent="0.25">
      <c r="A1118" s="22" t="s">
        <v>1966</v>
      </c>
      <c r="B1118" s="21" t="s">
        <v>2084</v>
      </c>
      <c r="C1118" s="22" t="s">
        <v>2087</v>
      </c>
      <c r="D1118" s="23">
        <v>221.5681780421526</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D1118" s="23">
        <v>0</v>
      </c>
      <c r="BE1118" s="23">
        <v>0</v>
      </c>
      <c r="BF1118" s="23">
        <v>0</v>
      </c>
      <c r="BG1118" s="23">
        <v>0</v>
      </c>
    </row>
    <row r="1119" spans="1:59" ht="30" x14ac:dyDescent="0.25">
      <c r="A1119" s="22" t="s">
        <v>1966</v>
      </c>
      <c r="B1119" s="21" t="s">
        <v>2085</v>
      </c>
      <c r="C1119" s="22" t="s">
        <v>2088</v>
      </c>
      <c r="D1119" s="23">
        <v>61.821158443403625</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row>
    <row r="1120" spans="1:59" x14ac:dyDescent="0.25">
      <c r="A1120" s="22" t="s">
        <v>1966</v>
      </c>
      <c r="B1120" s="21" t="s">
        <v>2089</v>
      </c>
      <c r="C1120" s="22" t="s">
        <v>2091</v>
      </c>
      <c r="D1120" s="23">
        <v>27.5618133053393</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row>
    <row r="1121" spans="1:59" ht="30" x14ac:dyDescent="0.25">
      <c r="A1121" s="22" t="s">
        <v>1966</v>
      </c>
      <c r="B1121" s="21" t="s">
        <v>2090</v>
      </c>
      <c r="C1121" s="22" t="s">
        <v>2092</v>
      </c>
      <c r="D1121" s="23">
        <v>61.831924480966457</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row>
    <row r="1122" spans="1:59" ht="30" x14ac:dyDescent="0.25">
      <c r="A1122" s="22" t="s">
        <v>1966</v>
      </c>
      <c r="B1122" s="21" t="s">
        <v>2093</v>
      </c>
      <c r="C1122" s="22" t="s">
        <v>2094</v>
      </c>
      <c r="D1122" s="23">
        <v>68.5567154741764</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row>
    <row r="1123" spans="1:59" ht="30" x14ac:dyDescent="0.25">
      <c r="A1123" s="22" t="s">
        <v>1966</v>
      </c>
      <c r="B1123" s="21" t="s">
        <v>2095</v>
      </c>
      <c r="C1123" s="22" t="s">
        <v>2105</v>
      </c>
      <c r="D1123" s="23">
        <v>11.376762165996679</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23">
        <v>0</v>
      </c>
      <c r="BE1123" s="23">
        <v>0</v>
      </c>
      <c r="BF1123" s="23">
        <v>0</v>
      </c>
      <c r="BG1123" s="23">
        <v>0</v>
      </c>
    </row>
    <row r="1124" spans="1:59" x14ac:dyDescent="0.25">
      <c r="A1124" s="22" t="s">
        <v>1966</v>
      </c>
      <c r="B1124" s="21" t="s">
        <v>2096</v>
      </c>
      <c r="C1124" s="22" t="s">
        <v>2106</v>
      </c>
      <c r="D1124" s="23">
        <v>41.36481851027655</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23">
        <v>0</v>
      </c>
      <c r="BE1124" s="23">
        <v>0</v>
      </c>
      <c r="BF1124" s="23">
        <v>0</v>
      </c>
      <c r="BG1124" s="23">
        <v>0</v>
      </c>
    </row>
    <row r="1125" spans="1:59" x14ac:dyDescent="0.25">
      <c r="A1125" s="22" t="s">
        <v>1966</v>
      </c>
      <c r="B1125" s="21" t="s">
        <v>2097</v>
      </c>
      <c r="C1125" s="22" t="s">
        <v>2107</v>
      </c>
      <c r="D1125" s="23">
        <v>16.642807091200055</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D1125" s="23">
        <v>0</v>
      </c>
      <c r="BE1125" s="23">
        <v>0</v>
      </c>
      <c r="BF1125" s="23">
        <v>0</v>
      </c>
      <c r="BG1125" s="23">
        <v>0</v>
      </c>
    </row>
    <row r="1126" spans="1:59" x14ac:dyDescent="0.25">
      <c r="A1126" s="22" t="s">
        <v>1966</v>
      </c>
      <c r="B1126" s="21" t="s">
        <v>2098</v>
      </c>
      <c r="C1126" s="22" t="s">
        <v>2108</v>
      </c>
      <c r="D1126" s="23">
        <v>41.36481851027655</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D1126" s="23">
        <v>0</v>
      </c>
      <c r="BE1126" s="23">
        <v>0</v>
      </c>
      <c r="BF1126" s="23">
        <v>0</v>
      </c>
      <c r="BG1126" s="23">
        <v>0</v>
      </c>
    </row>
    <row r="1127" spans="1:59" ht="30" x14ac:dyDescent="0.25">
      <c r="A1127" s="22" t="s">
        <v>1966</v>
      </c>
      <c r="B1127" s="21" t="s">
        <v>2099</v>
      </c>
      <c r="C1127" s="22" t="s">
        <v>2109</v>
      </c>
      <c r="D1127" s="23">
        <v>124.91278212897468</v>
      </c>
      <c r="E1127" s="23">
        <v>2.0441817699999998</v>
      </c>
      <c r="F1127" s="23">
        <v>0</v>
      </c>
      <c r="G1127" s="23">
        <v>0</v>
      </c>
      <c r="H1127" s="23">
        <v>0</v>
      </c>
      <c r="I1127" s="23">
        <v>0</v>
      </c>
      <c r="J1127" s="23">
        <v>0</v>
      </c>
      <c r="K1127" s="23">
        <v>0</v>
      </c>
      <c r="L1127" s="23">
        <v>0</v>
      </c>
      <c r="M1127" s="23">
        <v>0</v>
      </c>
      <c r="N1127" s="23">
        <v>0</v>
      </c>
      <c r="O1127" s="23">
        <v>0</v>
      </c>
      <c r="P1127" s="23">
        <v>2.0441817699999998</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row>
    <row r="1128" spans="1:59" ht="30" x14ac:dyDescent="0.25">
      <c r="A1128" s="22" t="s">
        <v>1966</v>
      </c>
      <c r="B1128" s="21" t="s">
        <v>2100</v>
      </c>
      <c r="C1128" s="22" t="s">
        <v>2110</v>
      </c>
      <c r="D1128" s="23">
        <v>50.334322870547346</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row>
    <row r="1129" spans="1:59" ht="60" x14ac:dyDescent="0.25">
      <c r="A1129" s="22" t="s">
        <v>1966</v>
      </c>
      <c r="B1129" s="21" t="s">
        <v>2101</v>
      </c>
      <c r="C1129" s="22" t="s">
        <v>2111</v>
      </c>
      <c r="D1129" s="23">
        <v>31.433791721661237</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row>
    <row r="1130" spans="1:59" ht="30" x14ac:dyDescent="0.25">
      <c r="A1130" s="22" t="s">
        <v>1966</v>
      </c>
      <c r="B1130" s="21" t="s">
        <v>2102</v>
      </c>
      <c r="C1130" s="22" t="s">
        <v>2112</v>
      </c>
      <c r="D1130" s="23">
        <v>22.880818765326151</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row>
    <row r="1131" spans="1:59" ht="60" x14ac:dyDescent="0.25">
      <c r="A1131" s="22" t="s">
        <v>1966</v>
      </c>
      <c r="B1131" s="21" t="s">
        <v>2103</v>
      </c>
      <c r="C1131" s="22" t="s">
        <v>2113</v>
      </c>
      <c r="D1131" s="23">
        <v>33.128748621448693</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row>
    <row r="1132" spans="1:59" ht="60" x14ac:dyDescent="0.25">
      <c r="A1132" s="22" t="s">
        <v>1966</v>
      </c>
      <c r="B1132" s="21" t="s">
        <v>2104</v>
      </c>
      <c r="C1132" s="22" t="s">
        <v>2114</v>
      </c>
      <c r="D1132" s="23">
        <v>45.122195348488319</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23">
        <v>0</v>
      </c>
      <c r="BE1132" s="23">
        <v>0</v>
      </c>
      <c r="BF1132" s="23">
        <v>0</v>
      </c>
      <c r="BG1132" s="23">
        <v>0</v>
      </c>
    </row>
    <row r="1133" spans="1:59" ht="30" x14ac:dyDescent="0.25">
      <c r="A1133" s="22" t="s">
        <v>1966</v>
      </c>
      <c r="B1133" s="21" t="s">
        <v>2115</v>
      </c>
      <c r="C1133" s="22" t="s">
        <v>2122</v>
      </c>
      <c r="D1133" s="23">
        <v>51.468195171301304</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row>
    <row r="1134" spans="1:59" ht="30" x14ac:dyDescent="0.25">
      <c r="A1134" s="22" t="s">
        <v>1966</v>
      </c>
      <c r="B1134" s="21" t="s">
        <v>2116</v>
      </c>
      <c r="C1134" s="22" t="s">
        <v>2123</v>
      </c>
      <c r="D1134" s="23">
        <v>110.95474947798481</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c r="BD1134" s="23">
        <v>0</v>
      </c>
      <c r="BE1134" s="23">
        <v>0</v>
      </c>
      <c r="BF1134" s="23">
        <v>0</v>
      </c>
      <c r="BG1134" s="23">
        <v>0</v>
      </c>
    </row>
    <row r="1135" spans="1:59" ht="30" x14ac:dyDescent="0.25">
      <c r="A1135" s="22" t="s">
        <v>1966</v>
      </c>
      <c r="B1135" s="21" t="s">
        <v>2117</v>
      </c>
      <c r="C1135" s="22" t="s">
        <v>2124</v>
      </c>
      <c r="D1135" s="23">
        <v>49.833731366034179</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row>
    <row r="1136" spans="1:59" ht="30" x14ac:dyDescent="0.25">
      <c r="A1136" s="22" t="s">
        <v>1966</v>
      </c>
      <c r="B1136" s="21" t="s">
        <v>2118</v>
      </c>
      <c r="C1136" s="22" t="s">
        <v>2125</v>
      </c>
      <c r="D1136" s="23">
        <v>49.833731366034179</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row>
    <row r="1137" spans="1:59" ht="30" x14ac:dyDescent="0.25">
      <c r="A1137" s="22" t="s">
        <v>1966</v>
      </c>
      <c r="B1137" s="21" t="s">
        <v>2119</v>
      </c>
      <c r="C1137" s="22" t="s">
        <v>2126</v>
      </c>
      <c r="D1137" s="23">
        <v>49.833731366034179</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row>
    <row r="1138" spans="1:59" ht="30" x14ac:dyDescent="0.25">
      <c r="A1138" s="22" t="s">
        <v>1966</v>
      </c>
      <c r="B1138" s="21" t="s">
        <v>2120</v>
      </c>
      <c r="C1138" s="22" t="s">
        <v>2127</v>
      </c>
      <c r="D1138" s="23">
        <v>18.012709770288453</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row>
    <row r="1139" spans="1:59" ht="30" x14ac:dyDescent="0.25">
      <c r="A1139" s="22" t="s">
        <v>1966</v>
      </c>
      <c r="B1139" s="21" t="s">
        <v>2121</v>
      </c>
      <c r="C1139" s="22" t="s">
        <v>2128</v>
      </c>
      <c r="D1139" s="23" t="s">
        <v>532</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row>
    <row r="1140" spans="1:59" ht="60" x14ac:dyDescent="0.25">
      <c r="A1140" s="22" t="s">
        <v>1966</v>
      </c>
      <c r="B1140" s="21" t="s">
        <v>2129</v>
      </c>
      <c r="C1140" s="22" t="s">
        <v>2130</v>
      </c>
      <c r="D1140" s="23">
        <v>318.10572800178227</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row>
    <row r="1141" spans="1:59" ht="30" x14ac:dyDescent="0.25">
      <c r="A1141" s="22" t="s">
        <v>1966</v>
      </c>
      <c r="B1141" s="21" t="s">
        <v>2131</v>
      </c>
      <c r="C1141" s="22" t="s">
        <v>2133</v>
      </c>
      <c r="D1141" s="23">
        <v>104.20816203444043</v>
      </c>
      <c r="E1141" s="23">
        <v>0</v>
      </c>
      <c r="F1141" s="23">
        <v>0</v>
      </c>
      <c r="G1141" s="23">
        <v>0</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D1141" s="23">
        <v>0</v>
      </c>
      <c r="BE1141" s="23">
        <v>0</v>
      </c>
      <c r="BF1141" s="23">
        <v>0</v>
      </c>
      <c r="BG1141" s="23">
        <v>0</v>
      </c>
    </row>
    <row r="1142" spans="1:59" ht="45" x14ac:dyDescent="0.25">
      <c r="A1142" s="22" t="s">
        <v>1966</v>
      </c>
      <c r="B1142" s="21" t="s">
        <v>2132</v>
      </c>
      <c r="C1142" s="22" t="s">
        <v>2134</v>
      </c>
      <c r="D1142" s="23">
        <v>148.87353069037971</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row>
    <row r="1143" spans="1:59" ht="30" x14ac:dyDescent="0.25">
      <c r="A1143" s="22" t="s">
        <v>1966</v>
      </c>
      <c r="B1143" s="21" t="s">
        <v>2135</v>
      </c>
      <c r="C1143" s="22" t="s">
        <v>2139</v>
      </c>
      <c r="D1143" s="23">
        <v>43.702233470315207</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row>
    <row r="1144" spans="1:59" ht="30" x14ac:dyDescent="0.25">
      <c r="A1144" s="22" t="s">
        <v>1966</v>
      </c>
      <c r="B1144" s="21" t="s">
        <v>2136</v>
      </c>
      <c r="C1144" s="22" t="s">
        <v>2140</v>
      </c>
      <c r="D1144" s="23">
        <v>267.95447156266249</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row>
    <row r="1145" spans="1:59" ht="30" x14ac:dyDescent="0.25">
      <c r="A1145" s="22" t="s">
        <v>1966</v>
      </c>
      <c r="B1145" s="21" t="s">
        <v>2137</v>
      </c>
      <c r="C1145" s="22" t="s">
        <v>2141</v>
      </c>
      <c r="D1145" s="23">
        <v>227.81404993797915</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row>
    <row r="1146" spans="1:59" ht="45" x14ac:dyDescent="0.25">
      <c r="A1146" s="22" t="s">
        <v>1966</v>
      </c>
      <c r="B1146" s="21" t="s">
        <v>2138</v>
      </c>
      <c r="C1146" s="22" t="s">
        <v>2142</v>
      </c>
      <c r="D1146" s="23">
        <v>17.125423101805136</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row>
    <row r="1147" spans="1:59" x14ac:dyDescent="0.25">
      <c r="A1147" s="22" t="s">
        <v>1966</v>
      </c>
      <c r="B1147" s="21" t="s">
        <v>2143</v>
      </c>
      <c r="C1147" s="22" t="s">
        <v>2160</v>
      </c>
      <c r="D1147" s="23">
        <v>12.859619075082401</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row>
    <row r="1148" spans="1:59" x14ac:dyDescent="0.25">
      <c r="A1148" s="22" t="s">
        <v>1966</v>
      </c>
      <c r="B1148" s="21" t="s">
        <v>2144</v>
      </c>
      <c r="C1148" s="22" t="s">
        <v>2161</v>
      </c>
      <c r="D1148" s="23">
        <v>12.854358603471962</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row>
    <row r="1149" spans="1:59" x14ac:dyDescent="0.25">
      <c r="A1149" s="22" t="s">
        <v>1966</v>
      </c>
      <c r="B1149" s="21" t="s">
        <v>2145</v>
      </c>
      <c r="C1149" s="22" t="s">
        <v>2162</v>
      </c>
      <c r="D1149" s="23">
        <v>13.027646820963701</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row>
    <row r="1150" spans="1:59" x14ac:dyDescent="0.25">
      <c r="A1150" s="22" t="s">
        <v>1966</v>
      </c>
      <c r="B1150" s="21" t="s">
        <v>2146</v>
      </c>
      <c r="C1150" s="22" t="s">
        <v>2163</v>
      </c>
      <c r="D1150" s="23">
        <v>12.859619075082401</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row>
    <row r="1151" spans="1:59" x14ac:dyDescent="0.25">
      <c r="A1151" s="22" t="s">
        <v>1966</v>
      </c>
      <c r="B1151" s="21" t="s">
        <v>2147</v>
      </c>
      <c r="C1151" s="22" t="s">
        <v>2164</v>
      </c>
      <c r="D1151" s="23">
        <v>12.859619075082401</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row>
    <row r="1152" spans="1:59" x14ac:dyDescent="0.25">
      <c r="A1152" s="22" t="s">
        <v>1966</v>
      </c>
      <c r="B1152" s="21" t="s">
        <v>2148</v>
      </c>
      <c r="C1152" s="22" t="s">
        <v>2165</v>
      </c>
      <c r="D1152" s="23">
        <v>12.846467894095195</v>
      </c>
      <c r="E1152" s="23">
        <v>0</v>
      </c>
      <c r="F1152" s="23">
        <v>0</v>
      </c>
      <c r="G1152" s="23">
        <v>0</v>
      </c>
      <c r="H1152" s="23">
        <v>0</v>
      </c>
      <c r="I1152" s="23">
        <v>0</v>
      </c>
      <c r="J1152" s="23">
        <v>0</v>
      </c>
      <c r="K1152" s="23">
        <v>0</v>
      </c>
      <c r="L1152" s="23">
        <v>0</v>
      </c>
      <c r="M1152" s="23">
        <v>0</v>
      </c>
      <c r="N1152" s="23">
        <v>0</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c r="BD1152" s="23">
        <v>0</v>
      </c>
      <c r="BE1152" s="23">
        <v>0</v>
      </c>
      <c r="BF1152" s="23">
        <v>0</v>
      </c>
      <c r="BG1152" s="23">
        <v>0</v>
      </c>
    </row>
    <row r="1153" spans="1:59" x14ac:dyDescent="0.25">
      <c r="A1153" s="22" t="s">
        <v>1966</v>
      </c>
      <c r="B1153" s="21" t="s">
        <v>2149</v>
      </c>
      <c r="C1153" s="22" t="s">
        <v>2166</v>
      </c>
      <c r="D1153" s="23">
        <v>12.859619075082401</v>
      </c>
      <c r="E1153" s="23">
        <v>0</v>
      </c>
      <c r="F1153" s="23">
        <v>0</v>
      </c>
      <c r="G1153" s="23">
        <v>0</v>
      </c>
      <c r="H1153" s="23">
        <v>0</v>
      </c>
      <c r="I1153" s="23">
        <v>0</v>
      </c>
      <c r="J1153" s="23">
        <v>0</v>
      </c>
      <c r="K1153" s="23">
        <v>0</v>
      </c>
      <c r="L1153" s="23">
        <v>0</v>
      </c>
      <c r="M1153" s="23">
        <v>0</v>
      </c>
      <c r="N1153" s="23">
        <v>0</v>
      </c>
      <c r="O1153" s="23">
        <v>0</v>
      </c>
      <c r="P1153" s="23">
        <v>0</v>
      </c>
      <c r="Q1153" s="23">
        <v>0</v>
      </c>
      <c r="R1153" s="23">
        <v>0</v>
      </c>
      <c r="S1153" s="23">
        <v>0</v>
      </c>
      <c r="T1153" s="23">
        <v>0</v>
      </c>
      <c r="U1153" s="23">
        <v>0</v>
      </c>
      <c r="V1153" s="23">
        <v>0</v>
      </c>
      <c r="W1153" s="23">
        <v>0</v>
      </c>
      <c r="X1153" s="23">
        <v>0</v>
      </c>
      <c r="Y1153" s="23">
        <v>0</v>
      </c>
      <c r="Z1153" s="23">
        <v>0</v>
      </c>
      <c r="AA1153" s="23">
        <v>0</v>
      </c>
      <c r="AB1153" s="23">
        <v>0</v>
      </c>
      <c r="AC1153" s="23">
        <v>0</v>
      </c>
      <c r="AD1153" s="23">
        <v>0</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c r="BD1153" s="23">
        <v>0</v>
      </c>
      <c r="BE1153" s="23">
        <v>0</v>
      </c>
      <c r="BF1153" s="23">
        <v>0</v>
      </c>
      <c r="BG1153" s="23">
        <v>0</v>
      </c>
    </row>
    <row r="1154" spans="1:59" ht="30" x14ac:dyDescent="0.25">
      <c r="A1154" s="22" t="s">
        <v>1966</v>
      </c>
      <c r="B1154" s="21" t="s">
        <v>2150</v>
      </c>
      <c r="C1154" s="22" t="s">
        <v>2167</v>
      </c>
      <c r="D1154" s="23">
        <v>12.859619075082401</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D1154" s="23">
        <v>0</v>
      </c>
      <c r="BE1154" s="23">
        <v>0</v>
      </c>
      <c r="BF1154" s="23">
        <v>0</v>
      </c>
      <c r="BG1154" s="23">
        <v>0</v>
      </c>
    </row>
    <row r="1155" spans="1:59" x14ac:dyDescent="0.25">
      <c r="A1155" s="22" t="s">
        <v>1966</v>
      </c>
      <c r="B1155" s="21" t="s">
        <v>2151</v>
      </c>
      <c r="C1155" s="22" t="s">
        <v>2168</v>
      </c>
      <c r="D1155" s="23">
        <v>66.662201925356271</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row>
    <row r="1156" spans="1:59" ht="30" x14ac:dyDescent="0.25">
      <c r="A1156" s="22" t="s">
        <v>1966</v>
      </c>
      <c r="B1156" s="21" t="s">
        <v>2152</v>
      </c>
      <c r="C1156" s="22" t="s">
        <v>2169</v>
      </c>
      <c r="D1156" s="23">
        <v>56.233460400616622</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row>
    <row r="1157" spans="1:59" ht="30" x14ac:dyDescent="0.25">
      <c r="A1157" s="22" t="s">
        <v>1966</v>
      </c>
      <c r="B1157" s="21" t="s">
        <v>2153</v>
      </c>
      <c r="C1157" s="22" t="s">
        <v>2170</v>
      </c>
      <c r="D1157" s="23">
        <v>56.233460400616622</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row>
    <row r="1158" spans="1:59" ht="45" x14ac:dyDescent="0.25">
      <c r="A1158" s="22" t="s">
        <v>1966</v>
      </c>
      <c r="B1158" s="21" t="s">
        <v>2154</v>
      </c>
      <c r="C1158" s="22" t="s">
        <v>2171</v>
      </c>
      <c r="D1158" s="23">
        <v>33.285516943584248</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row>
    <row r="1159" spans="1:59" x14ac:dyDescent="0.25">
      <c r="A1159" s="22" t="s">
        <v>1966</v>
      </c>
      <c r="B1159" s="21" t="s">
        <v>2155</v>
      </c>
      <c r="C1159" s="22" t="s">
        <v>2172</v>
      </c>
      <c r="D1159" s="23">
        <v>19.892441002250553</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row>
    <row r="1160" spans="1:59" x14ac:dyDescent="0.25">
      <c r="A1160" s="22" t="s">
        <v>1966</v>
      </c>
      <c r="B1160" s="21" t="s">
        <v>2156</v>
      </c>
      <c r="C1160" s="22" t="s">
        <v>2173</v>
      </c>
      <c r="D1160" s="23">
        <v>24.275102739580998</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row>
    <row r="1161" spans="1:59" x14ac:dyDescent="0.25">
      <c r="A1161" s="22" t="s">
        <v>1966</v>
      </c>
      <c r="B1161" s="21" t="s">
        <v>2157</v>
      </c>
      <c r="C1161" s="22" t="s">
        <v>2174</v>
      </c>
      <c r="D1161" s="23">
        <v>16.219331050311435</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row>
    <row r="1162" spans="1:59" x14ac:dyDescent="0.25">
      <c r="A1162" s="22" t="s">
        <v>1966</v>
      </c>
      <c r="B1162" s="21" t="s">
        <v>2158</v>
      </c>
      <c r="C1162" s="22" t="s">
        <v>2175</v>
      </c>
      <c r="D1162" s="23">
        <v>21.175182981989799</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row>
    <row r="1163" spans="1:59" x14ac:dyDescent="0.25">
      <c r="A1163" s="22" t="s">
        <v>1966</v>
      </c>
      <c r="B1163" s="21" t="s">
        <v>2159</v>
      </c>
      <c r="C1163" s="22" t="s">
        <v>2176</v>
      </c>
      <c r="D1163" s="23">
        <v>20.368897175541683</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row>
    <row r="1164" spans="1:59" ht="30" x14ac:dyDescent="0.25">
      <c r="A1164" s="22" t="s">
        <v>1966</v>
      </c>
      <c r="B1164" s="21" t="s">
        <v>2177</v>
      </c>
      <c r="C1164" s="22" t="s">
        <v>2179</v>
      </c>
      <c r="D1164" s="23">
        <v>331.30644805489334</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row>
    <row r="1165" spans="1:59" ht="30" x14ac:dyDescent="0.25">
      <c r="A1165" s="22" t="s">
        <v>1966</v>
      </c>
      <c r="B1165" s="21" t="s">
        <v>2178</v>
      </c>
      <c r="C1165" s="22" t="s">
        <v>2180</v>
      </c>
      <c r="D1165" s="23">
        <v>189.20562971606981</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row>
    <row r="1166" spans="1:59" ht="30" x14ac:dyDescent="0.25">
      <c r="A1166" s="22" t="s">
        <v>2181</v>
      </c>
      <c r="B1166" s="21" t="s">
        <v>345</v>
      </c>
      <c r="C1166" s="22" t="s">
        <v>97</v>
      </c>
      <c r="D1166" s="23">
        <v>4226.633099697885</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row>
    <row r="1167" spans="1:59" x14ac:dyDescent="0.25">
      <c r="A1167" s="22" t="s">
        <v>2182</v>
      </c>
      <c r="B1167" s="21" t="s">
        <v>346</v>
      </c>
      <c r="C1167" s="22" t="s">
        <v>97</v>
      </c>
      <c r="D1167" s="23">
        <v>3596.0120444814097</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row>
    <row r="1168" spans="1:59" ht="45" x14ac:dyDescent="0.25">
      <c r="A1168" s="22" t="s">
        <v>2182</v>
      </c>
      <c r="B1168" s="21" t="s">
        <v>2183</v>
      </c>
      <c r="C1168" s="22" t="s">
        <v>2188</v>
      </c>
      <c r="D1168" s="23">
        <v>6.4069123128520804</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row>
    <row r="1169" spans="1:59" ht="105" x14ac:dyDescent="0.25">
      <c r="A1169" s="22" t="s">
        <v>2182</v>
      </c>
      <c r="B1169" s="21" t="s">
        <v>2184</v>
      </c>
      <c r="C1169" s="22" t="s">
        <v>2189</v>
      </c>
      <c r="D1169" s="23">
        <v>48.537512869393616</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row>
    <row r="1170" spans="1:59" ht="135" x14ac:dyDescent="0.25">
      <c r="A1170" s="22" t="s">
        <v>2182</v>
      </c>
      <c r="B1170" s="21" t="s">
        <v>2185</v>
      </c>
      <c r="C1170" s="22" t="s">
        <v>2190</v>
      </c>
      <c r="D1170" s="23">
        <v>146.49835645947206</v>
      </c>
      <c r="E1170" s="23">
        <v>0</v>
      </c>
      <c r="F1170" s="23">
        <v>0</v>
      </c>
      <c r="G1170" s="23">
        <v>0</v>
      </c>
      <c r="H1170" s="23">
        <v>0</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row>
    <row r="1171" spans="1:59" ht="30" x14ac:dyDescent="0.25">
      <c r="A1171" s="22" t="s">
        <v>2182</v>
      </c>
      <c r="B1171" s="21" t="s">
        <v>2186</v>
      </c>
      <c r="C1171" s="22" t="s">
        <v>2191</v>
      </c>
      <c r="D1171" s="23">
        <v>843.32237494063259</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row>
    <row r="1172" spans="1:59" ht="45" x14ac:dyDescent="0.25">
      <c r="A1172" s="22" t="s">
        <v>2182</v>
      </c>
      <c r="B1172" s="21" t="s">
        <v>2187</v>
      </c>
      <c r="C1172" s="22" t="s">
        <v>2192</v>
      </c>
      <c r="D1172" s="23">
        <v>107.10181568437817</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row>
    <row r="1173" spans="1:59" ht="30" x14ac:dyDescent="0.25">
      <c r="A1173" s="22" t="s">
        <v>2182</v>
      </c>
      <c r="B1173" s="21" t="s">
        <v>2193</v>
      </c>
      <c r="C1173" s="22" t="s">
        <v>2194</v>
      </c>
      <c r="D1173" s="23">
        <v>128.78018038024965</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row>
    <row r="1174" spans="1:59" ht="75" x14ac:dyDescent="0.25">
      <c r="A1174" s="22" t="s">
        <v>2182</v>
      </c>
      <c r="B1174" s="21" t="s">
        <v>2195</v>
      </c>
      <c r="C1174" s="22" t="s">
        <v>2198</v>
      </c>
      <c r="D1174" s="23">
        <v>43.327254770417476</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D1174" s="23">
        <v>0</v>
      </c>
      <c r="BE1174" s="23">
        <v>0</v>
      </c>
      <c r="BF1174" s="23">
        <v>0</v>
      </c>
      <c r="BG1174" s="23">
        <v>0</v>
      </c>
    </row>
    <row r="1175" spans="1:59" ht="135" x14ac:dyDescent="0.25">
      <c r="A1175" s="22" t="s">
        <v>2182</v>
      </c>
      <c r="B1175" s="21" t="s">
        <v>2196</v>
      </c>
      <c r="C1175" s="22" t="s">
        <v>2199</v>
      </c>
      <c r="D1175" s="23">
        <v>114.3235440320299</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row>
    <row r="1176" spans="1:59" ht="75" x14ac:dyDescent="0.25">
      <c r="A1176" s="22" t="s">
        <v>2182</v>
      </c>
      <c r="B1176" s="21" t="s">
        <v>2197</v>
      </c>
      <c r="C1176" s="22" t="s">
        <v>2200</v>
      </c>
      <c r="D1176" s="23">
        <v>636.40087545764538</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row>
    <row r="1177" spans="1:59" ht="45" x14ac:dyDescent="0.25">
      <c r="A1177" s="22" t="s">
        <v>2182</v>
      </c>
      <c r="B1177" s="21" t="s">
        <v>2201</v>
      </c>
      <c r="C1177" s="22" t="s">
        <v>2202</v>
      </c>
      <c r="D1177" s="23">
        <v>87.121695132366568</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row>
    <row r="1178" spans="1:59" ht="135" x14ac:dyDescent="0.25">
      <c r="A1178" s="22" t="s">
        <v>2182</v>
      </c>
      <c r="B1178" s="21" t="s">
        <v>2203</v>
      </c>
      <c r="C1178" s="22" t="s">
        <v>2205</v>
      </c>
      <c r="D1178" s="23">
        <v>241.41192234970785</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c r="BD1178" s="23">
        <v>0</v>
      </c>
      <c r="BE1178" s="23">
        <v>0</v>
      </c>
      <c r="BF1178" s="23">
        <v>0</v>
      </c>
      <c r="BG1178" s="23">
        <v>0</v>
      </c>
    </row>
    <row r="1179" spans="1:59" ht="60" x14ac:dyDescent="0.25">
      <c r="A1179" s="22" t="s">
        <v>2182</v>
      </c>
      <c r="B1179" s="21" t="s">
        <v>2204</v>
      </c>
      <c r="C1179" s="22" t="s">
        <v>2206</v>
      </c>
      <c r="D1179" s="23">
        <v>210.40684457044702</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row>
    <row r="1180" spans="1:59" ht="75" x14ac:dyDescent="0.25">
      <c r="A1180" s="22" t="s">
        <v>2182</v>
      </c>
      <c r="B1180" s="21" t="s">
        <v>2207</v>
      </c>
      <c r="C1180" s="22" t="s">
        <v>2210</v>
      </c>
      <c r="D1180" s="23">
        <v>30.164564714848428</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row>
    <row r="1181" spans="1:59" ht="60" x14ac:dyDescent="0.25">
      <c r="A1181" s="22" t="s">
        <v>2182</v>
      </c>
      <c r="B1181" s="21" t="s">
        <v>2208</v>
      </c>
      <c r="C1181" s="22" t="s">
        <v>2211</v>
      </c>
      <c r="D1181" s="23">
        <v>2.2036713689121377</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c r="BD1181" s="23">
        <v>0</v>
      </c>
      <c r="BE1181" s="23">
        <v>0</v>
      </c>
      <c r="BF1181" s="23">
        <v>0</v>
      </c>
      <c r="BG1181" s="23">
        <v>0</v>
      </c>
    </row>
    <row r="1182" spans="1:59" x14ac:dyDescent="0.25">
      <c r="A1182" s="22" t="s">
        <v>2182</v>
      </c>
      <c r="B1182" s="21" t="s">
        <v>2209</v>
      </c>
      <c r="C1182" s="22" t="s">
        <v>2212</v>
      </c>
      <c r="D1182" s="23">
        <v>40.469650099309511</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row>
    <row r="1183" spans="1:59" x14ac:dyDescent="0.25">
      <c r="A1183" s="22" t="s">
        <v>2182</v>
      </c>
      <c r="B1183" s="21" t="s">
        <v>2213</v>
      </c>
      <c r="C1183" s="22" t="s">
        <v>2224</v>
      </c>
      <c r="D1183" s="23">
        <v>27.494375250763948</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row>
    <row r="1184" spans="1:59" x14ac:dyDescent="0.25">
      <c r="A1184" s="22" t="s">
        <v>2182</v>
      </c>
      <c r="B1184" s="21" t="s">
        <v>2214</v>
      </c>
      <c r="C1184" s="22" t="s">
        <v>2225</v>
      </c>
      <c r="D1184" s="23">
        <v>56.979536272477809</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D1184" s="23">
        <v>0</v>
      </c>
      <c r="BE1184" s="23">
        <v>0</v>
      </c>
      <c r="BF1184" s="23">
        <v>0</v>
      </c>
      <c r="BG1184" s="23">
        <v>0</v>
      </c>
    </row>
    <row r="1185" spans="1:59" ht="75" x14ac:dyDescent="0.25">
      <c r="A1185" s="22" t="s">
        <v>2182</v>
      </c>
      <c r="B1185" s="21" t="s">
        <v>2215</v>
      </c>
      <c r="C1185" s="22" t="s">
        <v>2226</v>
      </c>
      <c r="D1185" s="23">
        <v>28.508514512666444</v>
      </c>
      <c r="E1185" s="23">
        <v>0</v>
      </c>
      <c r="F1185" s="23">
        <v>0</v>
      </c>
      <c r="G1185" s="23">
        <v>0</v>
      </c>
      <c r="H1185" s="23">
        <v>0</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D1185" s="23">
        <v>0</v>
      </c>
      <c r="BE1185" s="23">
        <v>0</v>
      </c>
      <c r="BF1185" s="23">
        <v>0</v>
      </c>
      <c r="BG1185" s="23">
        <v>0</v>
      </c>
    </row>
    <row r="1186" spans="1:59" ht="60" x14ac:dyDescent="0.25">
      <c r="A1186" s="22" t="s">
        <v>2182</v>
      </c>
      <c r="B1186" s="21" t="s">
        <v>2216</v>
      </c>
      <c r="C1186" s="22" t="s">
        <v>2227</v>
      </c>
      <c r="D1186" s="23">
        <v>26.585516069777245</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row>
    <row r="1187" spans="1:59" ht="45" x14ac:dyDescent="0.25">
      <c r="A1187" s="22" t="s">
        <v>2182</v>
      </c>
      <c r="B1187" s="21" t="s">
        <v>2217</v>
      </c>
      <c r="C1187" s="22" t="s">
        <v>2228</v>
      </c>
      <c r="D1187" s="23">
        <v>26.196337710636573</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row>
    <row r="1188" spans="1:59" ht="120" x14ac:dyDescent="0.25">
      <c r="A1188" s="22" t="s">
        <v>2182</v>
      </c>
      <c r="B1188" s="21" t="s">
        <v>2218</v>
      </c>
      <c r="C1188" s="22" t="s">
        <v>2229</v>
      </c>
      <c r="D1188" s="23">
        <v>204.90399783644338</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0</v>
      </c>
    </row>
    <row r="1189" spans="1:59" ht="45" x14ac:dyDescent="0.25">
      <c r="A1189" s="22" t="s">
        <v>2182</v>
      </c>
      <c r="B1189" s="21" t="s">
        <v>2219</v>
      </c>
      <c r="C1189" s="22" t="s">
        <v>2230</v>
      </c>
      <c r="D1189" s="23">
        <v>469.87288488968971</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row>
    <row r="1190" spans="1:59" ht="45" x14ac:dyDescent="0.25">
      <c r="A1190" s="22" t="s">
        <v>2182</v>
      </c>
      <c r="B1190" s="21" t="s">
        <v>2220</v>
      </c>
      <c r="C1190" s="22" t="s">
        <v>2231</v>
      </c>
      <c r="D1190" s="23">
        <v>30.0530833734888</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row>
    <row r="1191" spans="1:59" x14ac:dyDescent="0.25">
      <c r="A1191" s="22" t="s">
        <v>2182</v>
      </c>
      <c r="B1191" s="21" t="s">
        <v>2221</v>
      </c>
      <c r="C1191" s="22" t="s">
        <v>2232</v>
      </c>
      <c r="D1191" s="23">
        <v>9.1529256332933322</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row>
    <row r="1192" spans="1:59" x14ac:dyDescent="0.25">
      <c r="A1192" s="22" t="s">
        <v>2182</v>
      </c>
      <c r="B1192" s="21" t="s">
        <v>2222</v>
      </c>
      <c r="C1192" s="22" t="s">
        <v>2233</v>
      </c>
      <c r="D1192" s="23">
        <v>23.691870344664</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23">
        <v>0</v>
      </c>
      <c r="BE1192" s="23">
        <v>0</v>
      </c>
      <c r="BF1192" s="23">
        <v>0</v>
      </c>
      <c r="BG1192" s="23">
        <v>0</v>
      </c>
    </row>
    <row r="1193" spans="1:59" ht="60" x14ac:dyDescent="0.25">
      <c r="A1193" s="22" t="s">
        <v>2182</v>
      </c>
      <c r="B1193" s="21" t="s">
        <v>2223</v>
      </c>
      <c r="C1193" s="22" t="s">
        <v>2234</v>
      </c>
      <c r="D1193" s="23">
        <v>6.0958274448452423</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row>
    <row r="1194" spans="1:59" ht="30" x14ac:dyDescent="0.25">
      <c r="A1194" s="22" t="s">
        <v>2235</v>
      </c>
      <c r="B1194" s="21" t="s">
        <v>410</v>
      </c>
      <c r="C1194" s="22" t="s">
        <v>97</v>
      </c>
      <c r="D1194" s="23">
        <v>630.6210552164755</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row>
    <row r="1195" spans="1:59" ht="60" x14ac:dyDescent="0.25">
      <c r="A1195" s="22" t="s">
        <v>2235</v>
      </c>
      <c r="B1195" s="21" t="s">
        <v>2236</v>
      </c>
      <c r="C1195" s="22" t="s">
        <v>2242</v>
      </c>
      <c r="D1195" s="23">
        <v>217.42158729900078</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row>
    <row r="1196" spans="1:59" ht="210" x14ac:dyDescent="0.25">
      <c r="A1196" s="22" t="s">
        <v>2235</v>
      </c>
      <c r="B1196" s="21" t="s">
        <v>2237</v>
      </c>
      <c r="C1196" s="22" t="s">
        <v>2243</v>
      </c>
      <c r="D1196" s="23" t="s">
        <v>532</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row>
    <row r="1197" spans="1:59" x14ac:dyDescent="0.25">
      <c r="A1197" s="22" t="s">
        <v>2235</v>
      </c>
      <c r="B1197" s="21" t="s">
        <v>2238</v>
      </c>
      <c r="C1197" s="22" t="s">
        <v>2244</v>
      </c>
      <c r="D1197" s="23">
        <v>160.13950244730569</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row>
    <row r="1198" spans="1:59" ht="30" x14ac:dyDescent="0.25">
      <c r="A1198" s="22" t="s">
        <v>2235</v>
      </c>
      <c r="B1198" s="21" t="s">
        <v>2239</v>
      </c>
      <c r="C1198" s="22" t="s">
        <v>2245</v>
      </c>
      <c r="D1198" s="23">
        <v>38.683026182078912</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row>
    <row r="1199" spans="1:59" ht="30" x14ac:dyDescent="0.25">
      <c r="A1199" s="22" t="s">
        <v>2235</v>
      </c>
      <c r="B1199" s="21" t="s">
        <v>2240</v>
      </c>
      <c r="C1199" s="22" t="s">
        <v>2246</v>
      </c>
      <c r="D1199" s="23">
        <v>7.0270368552324518</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row>
    <row r="1200" spans="1:59" ht="30" x14ac:dyDescent="0.25">
      <c r="A1200" s="22" t="s">
        <v>2235</v>
      </c>
      <c r="B1200" s="21" t="s">
        <v>2241</v>
      </c>
      <c r="C1200" s="22" t="s">
        <v>2247</v>
      </c>
      <c r="D1200" s="23">
        <v>7.0270368552324518</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row>
    <row r="1201" spans="1:59" ht="30" x14ac:dyDescent="0.25">
      <c r="A1201" s="22" t="s">
        <v>2235</v>
      </c>
      <c r="B1201" s="21" t="s">
        <v>2248</v>
      </c>
      <c r="C1201" s="22" t="s">
        <v>2257</v>
      </c>
      <c r="D1201" s="23">
        <v>137.16820015329472</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row>
    <row r="1202" spans="1:59" ht="30" x14ac:dyDescent="0.25">
      <c r="A1202" s="22" t="s">
        <v>2235</v>
      </c>
      <c r="B1202" s="21" t="s">
        <v>2249</v>
      </c>
      <c r="C1202" s="22" t="s">
        <v>2258</v>
      </c>
      <c r="D1202" s="23">
        <v>6.1711397093982461</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row>
    <row r="1203" spans="1:59" ht="30" x14ac:dyDescent="0.25">
      <c r="A1203" s="22" t="s">
        <v>2235</v>
      </c>
      <c r="B1203" s="21" t="s">
        <v>2250</v>
      </c>
      <c r="C1203" s="22" t="s">
        <v>2259</v>
      </c>
      <c r="D1203" s="23">
        <v>5.5870736667228691</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row>
    <row r="1204" spans="1:59" ht="30" x14ac:dyDescent="0.25">
      <c r="A1204" s="22" t="s">
        <v>2235</v>
      </c>
      <c r="B1204" s="21" t="s">
        <v>2251</v>
      </c>
      <c r="C1204" s="22" t="s">
        <v>2260</v>
      </c>
      <c r="D1204" s="23">
        <v>6.1708316415536286</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row>
    <row r="1205" spans="1:59" ht="30" x14ac:dyDescent="0.25">
      <c r="A1205" s="22" t="s">
        <v>2235</v>
      </c>
      <c r="B1205" s="21" t="s">
        <v>2252</v>
      </c>
      <c r="C1205" s="22" t="s">
        <v>2261</v>
      </c>
      <c r="D1205" s="23">
        <v>6.1717894407531828</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row>
    <row r="1206" spans="1:59" ht="30" x14ac:dyDescent="0.25">
      <c r="A1206" s="22" t="s">
        <v>2235</v>
      </c>
      <c r="B1206" s="21" t="s">
        <v>2253</v>
      </c>
      <c r="C1206" s="22" t="s">
        <v>2262</v>
      </c>
      <c r="D1206" s="23">
        <v>5.029690418980068</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row>
    <row r="1207" spans="1:59" ht="30" x14ac:dyDescent="0.25">
      <c r="A1207" s="22" t="s">
        <v>2235</v>
      </c>
      <c r="B1207" s="21" t="s">
        <v>2254</v>
      </c>
      <c r="C1207" s="22" t="s">
        <v>2263</v>
      </c>
      <c r="D1207" s="23">
        <v>5.0304945958154041</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row>
    <row r="1208" spans="1:59" ht="30" x14ac:dyDescent="0.25">
      <c r="A1208" s="22" t="s">
        <v>2235</v>
      </c>
      <c r="B1208" s="21" t="s">
        <v>2255</v>
      </c>
      <c r="C1208" s="22" t="s">
        <v>2264</v>
      </c>
      <c r="D1208" s="23">
        <v>9.8645310710482637</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row>
    <row r="1209" spans="1:59" ht="30" x14ac:dyDescent="0.25">
      <c r="A1209" s="22" t="s">
        <v>2235</v>
      </c>
      <c r="B1209" s="21" t="s">
        <v>2256</v>
      </c>
      <c r="C1209" s="22" t="s">
        <v>2265</v>
      </c>
      <c r="D1209" s="23">
        <v>5.0291650811534812</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row>
    <row r="1210" spans="1:59" ht="30" x14ac:dyDescent="0.25">
      <c r="A1210" s="22" t="s">
        <v>2235</v>
      </c>
      <c r="B1210" s="21" t="s">
        <v>2266</v>
      </c>
      <c r="C1210" s="22" t="s">
        <v>2267</v>
      </c>
      <c r="D1210" s="23">
        <v>14.099949798905303</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row>
    <row r="1211" spans="1:59" ht="30" x14ac:dyDescent="0.25">
      <c r="A1211" s="22" t="s">
        <v>2268</v>
      </c>
      <c r="B1211" s="21" t="s">
        <v>489</v>
      </c>
      <c r="C1211" s="22" t="s">
        <v>97</v>
      </c>
      <c r="D1211" s="23">
        <v>479.92422767479093</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D1211" s="23">
        <v>0</v>
      </c>
      <c r="BE1211" s="23">
        <v>0</v>
      </c>
      <c r="BF1211" s="23">
        <v>0</v>
      </c>
      <c r="BG1211" s="23">
        <v>0</v>
      </c>
    </row>
    <row r="1212" spans="1:59" ht="30" x14ac:dyDescent="0.25">
      <c r="A1212" s="22" t="s">
        <v>2269</v>
      </c>
      <c r="B1212" s="21" t="s">
        <v>490</v>
      </c>
      <c r="C1212" s="22" t="s">
        <v>97</v>
      </c>
      <c r="D1212" s="23">
        <v>479.92422767479093</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D1212" s="23">
        <v>0</v>
      </c>
      <c r="BE1212" s="23">
        <v>0</v>
      </c>
      <c r="BF1212" s="23">
        <v>0</v>
      </c>
      <c r="BG1212" s="23">
        <v>0</v>
      </c>
    </row>
    <row r="1213" spans="1:59" ht="30" x14ac:dyDescent="0.25">
      <c r="A1213" s="22" t="s">
        <v>2269</v>
      </c>
      <c r="B1213" s="21" t="s">
        <v>2270</v>
      </c>
      <c r="C1213" s="22" t="s">
        <v>2271</v>
      </c>
      <c r="D1213" s="23">
        <v>246.0686609667562</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D1213" s="23">
        <v>0</v>
      </c>
      <c r="BE1213" s="23">
        <v>0</v>
      </c>
      <c r="BF1213" s="23">
        <v>0</v>
      </c>
      <c r="BG1213" s="23">
        <v>0</v>
      </c>
    </row>
    <row r="1214" spans="1:59" ht="30" x14ac:dyDescent="0.25">
      <c r="A1214" s="22" t="s">
        <v>2269</v>
      </c>
      <c r="B1214" s="21" t="s">
        <v>2272</v>
      </c>
      <c r="C1214" s="22" t="s">
        <v>2273</v>
      </c>
      <c r="D1214" s="23">
        <v>233.85556670803476</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D1214" s="23">
        <v>0</v>
      </c>
      <c r="BE1214" s="23">
        <v>0</v>
      </c>
      <c r="BF1214" s="23">
        <v>0</v>
      </c>
      <c r="BG1214" s="23">
        <v>0</v>
      </c>
    </row>
    <row r="1215" spans="1:59" x14ac:dyDescent="0.25">
      <c r="A1215" s="22" t="s">
        <v>2274</v>
      </c>
      <c r="B1215" s="21" t="s">
        <v>500</v>
      </c>
      <c r="C1215" s="22" t="s">
        <v>97</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D1215" s="23">
        <v>0</v>
      </c>
      <c r="BE1215" s="23">
        <v>0</v>
      </c>
      <c r="BF1215" s="23">
        <v>0</v>
      </c>
      <c r="BG1215" s="23">
        <v>0</v>
      </c>
    </row>
    <row r="1216" spans="1:59" x14ac:dyDescent="0.25">
      <c r="A1216" s="22" t="s">
        <v>2275</v>
      </c>
      <c r="B1216" s="21" t="s">
        <v>502</v>
      </c>
      <c r="C1216" s="22" t="s">
        <v>97</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row>
    <row r="1217" spans="1:59" ht="30" x14ac:dyDescent="0.25">
      <c r="A1217" s="22" t="s">
        <v>2276</v>
      </c>
      <c r="B1217" s="21" t="s">
        <v>504</v>
      </c>
      <c r="C1217" s="22" t="s">
        <v>97</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row>
    <row r="1218" spans="1:59" ht="30" x14ac:dyDescent="0.25">
      <c r="A1218" s="22" t="s">
        <v>2277</v>
      </c>
      <c r="B1218" s="21" t="s">
        <v>506</v>
      </c>
      <c r="C1218" s="22" t="s">
        <v>97</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row>
    <row r="1219" spans="1:59" ht="30" x14ac:dyDescent="0.25">
      <c r="A1219" s="22" t="s">
        <v>2278</v>
      </c>
      <c r="B1219" s="21" t="s">
        <v>508</v>
      </c>
      <c r="C1219" s="22" t="s">
        <v>97</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23">
        <v>0</v>
      </c>
      <c r="BE1219" s="23">
        <v>0</v>
      </c>
      <c r="BF1219" s="23">
        <v>0</v>
      </c>
      <c r="BG1219" s="23">
        <v>0</v>
      </c>
    </row>
    <row r="1220" spans="1:59" ht="30" x14ac:dyDescent="0.25">
      <c r="A1220" s="22" t="s">
        <v>2279</v>
      </c>
      <c r="B1220" s="21" t="s">
        <v>510</v>
      </c>
      <c r="C1220" s="22" t="s">
        <v>97</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row>
    <row r="1221" spans="1:59" ht="30" x14ac:dyDescent="0.25">
      <c r="A1221" s="22" t="s">
        <v>2280</v>
      </c>
      <c r="B1221" s="21" t="s">
        <v>512</v>
      </c>
      <c r="C1221" s="22" t="s">
        <v>97</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row>
    <row r="1222" spans="1:59" ht="30" x14ac:dyDescent="0.25">
      <c r="A1222" s="22" t="s">
        <v>2281</v>
      </c>
      <c r="B1222" s="21" t="s">
        <v>515</v>
      </c>
      <c r="C1222" s="22" t="s">
        <v>97</v>
      </c>
      <c r="D1222" s="23">
        <v>426.21662692431238</v>
      </c>
      <c r="E1222" s="23">
        <v>4.4990268100000002</v>
      </c>
      <c r="F1222" s="23">
        <v>0</v>
      </c>
      <c r="G1222" s="23">
        <v>0</v>
      </c>
      <c r="H1222" s="23">
        <v>0</v>
      </c>
      <c r="I1222" s="23">
        <v>0</v>
      </c>
      <c r="J1222" s="23">
        <v>0</v>
      </c>
      <c r="K1222" s="23">
        <v>0</v>
      </c>
      <c r="L1222" s="23">
        <v>0</v>
      </c>
      <c r="M1222" s="23">
        <v>0</v>
      </c>
      <c r="N1222" s="23">
        <v>0</v>
      </c>
      <c r="O1222" s="23">
        <v>8</v>
      </c>
      <c r="P1222" s="23">
        <v>4.4990268100000002</v>
      </c>
      <c r="Q1222" s="23">
        <v>0</v>
      </c>
      <c r="R1222" s="23">
        <v>0</v>
      </c>
      <c r="S1222" s="23">
        <v>0</v>
      </c>
      <c r="T1222" s="23">
        <v>0</v>
      </c>
      <c r="U1222" s="23">
        <v>0</v>
      </c>
      <c r="V1222" s="23">
        <v>0</v>
      </c>
      <c r="W1222" s="23">
        <v>0</v>
      </c>
      <c r="X1222" s="23">
        <v>0</v>
      </c>
      <c r="Y1222" s="23">
        <v>0</v>
      </c>
      <c r="Z1222" s="23">
        <v>8</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row>
    <row r="1223" spans="1:59" x14ac:dyDescent="0.25">
      <c r="A1223" s="22" t="s">
        <v>2282</v>
      </c>
      <c r="B1223" s="21" t="s">
        <v>516</v>
      </c>
      <c r="C1223" s="22" t="s">
        <v>97</v>
      </c>
      <c r="D1223" s="23">
        <v>332.46249594700322</v>
      </c>
      <c r="E1223" s="23">
        <v>2.2374602299999999</v>
      </c>
      <c r="F1223" s="23">
        <v>0</v>
      </c>
      <c r="G1223" s="23">
        <v>0</v>
      </c>
      <c r="H1223" s="23">
        <v>0</v>
      </c>
      <c r="I1223" s="23">
        <v>0</v>
      </c>
      <c r="J1223" s="23">
        <v>0</v>
      </c>
      <c r="K1223" s="23">
        <v>0</v>
      </c>
      <c r="L1223" s="23">
        <v>0</v>
      </c>
      <c r="M1223" s="23">
        <v>0</v>
      </c>
      <c r="N1223" s="23">
        <v>0</v>
      </c>
      <c r="O1223" s="23">
        <v>6</v>
      </c>
      <c r="P1223" s="23">
        <v>2.2374602299999999</v>
      </c>
      <c r="Q1223" s="23">
        <v>0</v>
      </c>
      <c r="R1223" s="23">
        <v>0</v>
      </c>
      <c r="S1223" s="23">
        <v>0</v>
      </c>
      <c r="T1223" s="23">
        <v>0</v>
      </c>
      <c r="U1223" s="23">
        <v>0</v>
      </c>
      <c r="V1223" s="23">
        <v>0</v>
      </c>
      <c r="W1223" s="23">
        <v>0</v>
      </c>
      <c r="X1223" s="23">
        <v>0</v>
      </c>
      <c r="Y1223" s="23">
        <v>0</v>
      </c>
      <c r="Z1223" s="23">
        <v>6</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row>
    <row r="1224" spans="1:59" ht="30" x14ac:dyDescent="0.25">
      <c r="A1224" s="22" t="s">
        <v>2282</v>
      </c>
      <c r="B1224" s="21" t="s">
        <v>2283</v>
      </c>
      <c r="C1224" s="22" t="s">
        <v>2286</v>
      </c>
      <c r="D1224" s="23" t="s">
        <v>532</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row>
    <row r="1225" spans="1:59" ht="30" x14ac:dyDescent="0.25">
      <c r="A1225" s="22" t="s">
        <v>2282</v>
      </c>
      <c r="B1225" s="21" t="s">
        <v>2284</v>
      </c>
      <c r="C1225" s="22" t="s">
        <v>2287</v>
      </c>
      <c r="D1225" s="23" t="s">
        <v>532</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23">
        <v>0</v>
      </c>
      <c r="BE1225" s="23">
        <v>0</v>
      </c>
      <c r="BF1225" s="23">
        <v>0</v>
      </c>
      <c r="BG1225" s="23">
        <v>0</v>
      </c>
    </row>
    <row r="1226" spans="1:59" x14ac:dyDescent="0.25">
      <c r="A1226" s="22" t="s">
        <v>2282</v>
      </c>
      <c r="B1226" s="21" t="s">
        <v>2285</v>
      </c>
      <c r="C1226" s="22" t="s">
        <v>2288</v>
      </c>
      <c r="D1226" s="23" t="s">
        <v>532</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D1226" s="23">
        <v>0</v>
      </c>
      <c r="BE1226" s="23">
        <v>0</v>
      </c>
      <c r="BF1226" s="23">
        <v>0</v>
      </c>
      <c r="BG1226" s="23">
        <v>0</v>
      </c>
    </row>
    <row r="1227" spans="1:59" ht="30" x14ac:dyDescent="0.25">
      <c r="A1227" s="22" t="s">
        <v>2282</v>
      </c>
      <c r="B1227" s="21" t="s">
        <v>2289</v>
      </c>
      <c r="C1227" s="22" t="s">
        <v>2295</v>
      </c>
      <c r="D1227" s="23">
        <v>3.7276586416934188</v>
      </c>
      <c r="E1227" s="23">
        <v>0.22583271999999999</v>
      </c>
      <c r="F1227" s="23">
        <v>0</v>
      </c>
      <c r="G1227" s="23">
        <v>0</v>
      </c>
      <c r="H1227" s="23">
        <v>0</v>
      </c>
      <c r="I1227" s="23">
        <v>0</v>
      </c>
      <c r="J1227" s="23">
        <v>0</v>
      </c>
      <c r="K1227" s="23">
        <v>0</v>
      </c>
      <c r="L1227" s="23">
        <v>0</v>
      </c>
      <c r="M1227" s="23">
        <v>0</v>
      </c>
      <c r="N1227" s="23">
        <v>0</v>
      </c>
      <c r="O1227" s="23">
        <v>1</v>
      </c>
      <c r="P1227" s="23">
        <v>0.22583271999999999</v>
      </c>
      <c r="Q1227" s="23">
        <v>0</v>
      </c>
      <c r="R1227" s="23">
        <v>0</v>
      </c>
      <c r="S1227" s="23">
        <v>0</v>
      </c>
      <c r="T1227" s="23">
        <v>0</v>
      </c>
      <c r="U1227" s="23">
        <v>0</v>
      </c>
      <c r="V1227" s="23">
        <v>0</v>
      </c>
      <c r="W1227" s="23">
        <v>0</v>
      </c>
      <c r="X1227" s="23">
        <v>0</v>
      </c>
      <c r="Y1227" s="23">
        <v>0</v>
      </c>
      <c r="Z1227" s="23">
        <v>1</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row>
    <row r="1228" spans="1:59" ht="30" x14ac:dyDescent="0.25">
      <c r="A1228" s="22" t="s">
        <v>2282</v>
      </c>
      <c r="B1228" s="21" t="s">
        <v>2290</v>
      </c>
      <c r="C1228" s="22" t="s">
        <v>2296</v>
      </c>
      <c r="D1228" s="23">
        <v>3.3813493628471245</v>
      </c>
      <c r="E1228" s="23">
        <v>0.23012576000000001</v>
      </c>
      <c r="F1228" s="23">
        <v>0</v>
      </c>
      <c r="G1228" s="23">
        <v>0</v>
      </c>
      <c r="H1228" s="23">
        <v>0</v>
      </c>
      <c r="I1228" s="23">
        <v>0</v>
      </c>
      <c r="J1228" s="23">
        <v>0</v>
      </c>
      <c r="K1228" s="23">
        <v>0</v>
      </c>
      <c r="L1228" s="23">
        <v>0</v>
      </c>
      <c r="M1228" s="23">
        <v>0</v>
      </c>
      <c r="N1228" s="23">
        <v>0</v>
      </c>
      <c r="O1228" s="23">
        <v>1</v>
      </c>
      <c r="P1228" s="23">
        <v>0.23012576000000001</v>
      </c>
      <c r="Q1228" s="23">
        <v>0</v>
      </c>
      <c r="R1228" s="23">
        <v>0</v>
      </c>
      <c r="S1228" s="23">
        <v>0</v>
      </c>
      <c r="T1228" s="23">
        <v>0</v>
      </c>
      <c r="U1228" s="23">
        <v>0</v>
      </c>
      <c r="V1228" s="23">
        <v>0</v>
      </c>
      <c r="W1228" s="23">
        <v>0</v>
      </c>
      <c r="X1228" s="23">
        <v>0</v>
      </c>
      <c r="Y1228" s="23">
        <v>0</v>
      </c>
      <c r="Z1228" s="23">
        <v>1</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row>
    <row r="1229" spans="1:59" ht="30" x14ac:dyDescent="0.25">
      <c r="A1229" s="22" t="s">
        <v>2282</v>
      </c>
      <c r="B1229" s="21" t="s">
        <v>2291</v>
      </c>
      <c r="C1229" s="22" t="s">
        <v>2297</v>
      </c>
      <c r="D1229" s="23">
        <v>1.4622032771407631</v>
      </c>
      <c r="E1229" s="23">
        <v>0.2295094</v>
      </c>
      <c r="F1229" s="23">
        <v>0</v>
      </c>
      <c r="G1229" s="23">
        <v>0</v>
      </c>
      <c r="H1229" s="23">
        <v>0</v>
      </c>
      <c r="I1229" s="23">
        <v>0</v>
      </c>
      <c r="J1229" s="23">
        <v>0</v>
      </c>
      <c r="K1229" s="23">
        <v>0</v>
      </c>
      <c r="L1229" s="23">
        <v>0</v>
      </c>
      <c r="M1229" s="23">
        <v>0</v>
      </c>
      <c r="N1229" s="23">
        <v>0</v>
      </c>
      <c r="O1229" s="23">
        <v>1</v>
      </c>
      <c r="P1229" s="23">
        <v>0.2295094</v>
      </c>
      <c r="Q1229" s="23">
        <v>0</v>
      </c>
      <c r="R1229" s="23">
        <v>0</v>
      </c>
      <c r="S1229" s="23">
        <v>0</v>
      </c>
      <c r="T1229" s="23">
        <v>0</v>
      </c>
      <c r="U1229" s="23">
        <v>0</v>
      </c>
      <c r="V1229" s="23">
        <v>0</v>
      </c>
      <c r="W1229" s="23">
        <v>0</v>
      </c>
      <c r="X1229" s="23">
        <v>0</v>
      </c>
      <c r="Y1229" s="23">
        <v>0</v>
      </c>
      <c r="Z1229" s="23">
        <v>1</v>
      </c>
      <c r="AA1229" s="23">
        <v>0</v>
      </c>
      <c r="AB1229" s="23">
        <v>0</v>
      </c>
      <c r="AC1229" s="23">
        <v>0</v>
      </c>
      <c r="AD1229" s="23">
        <v>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row>
    <row r="1230" spans="1:59" ht="30" x14ac:dyDescent="0.25">
      <c r="A1230" s="22" t="s">
        <v>2282</v>
      </c>
      <c r="B1230" s="21" t="s">
        <v>2292</v>
      </c>
      <c r="C1230" s="22" t="s">
        <v>2298</v>
      </c>
      <c r="D1230" s="23">
        <v>3.1268914374879837</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row>
    <row r="1231" spans="1:59" ht="30" x14ac:dyDescent="0.25">
      <c r="A1231" s="22" t="s">
        <v>2282</v>
      </c>
      <c r="B1231" s="21" t="s">
        <v>2293</v>
      </c>
      <c r="C1231" s="22" t="s">
        <v>2299</v>
      </c>
      <c r="D1231" s="23">
        <v>3.1291656543831432</v>
      </c>
      <c r="E1231" s="23">
        <v>0.58725426000000003</v>
      </c>
      <c r="F1231" s="23">
        <v>0</v>
      </c>
      <c r="G1231" s="23">
        <v>0</v>
      </c>
      <c r="H1231" s="23">
        <v>0</v>
      </c>
      <c r="I1231" s="23">
        <v>0</v>
      </c>
      <c r="J1231" s="23">
        <v>0</v>
      </c>
      <c r="K1231" s="23">
        <v>0</v>
      </c>
      <c r="L1231" s="23">
        <v>0</v>
      </c>
      <c r="M1231" s="23">
        <v>0</v>
      </c>
      <c r="N1231" s="23">
        <v>0</v>
      </c>
      <c r="O1231" s="23">
        <v>1</v>
      </c>
      <c r="P1231" s="23">
        <v>0.58725426000000003</v>
      </c>
      <c r="Q1231" s="23">
        <v>0</v>
      </c>
      <c r="R1231" s="23">
        <v>0</v>
      </c>
      <c r="S1231" s="23">
        <v>0</v>
      </c>
      <c r="T1231" s="23">
        <v>0</v>
      </c>
      <c r="U1231" s="23">
        <v>0</v>
      </c>
      <c r="V1231" s="23">
        <v>0</v>
      </c>
      <c r="W1231" s="23">
        <v>0</v>
      </c>
      <c r="X1231" s="23">
        <v>0</v>
      </c>
      <c r="Y1231" s="23">
        <v>0</v>
      </c>
      <c r="Z1231" s="23">
        <v>1</v>
      </c>
      <c r="AA1231" s="23">
        <v>0</v>
      </c>
      <c r="AB1231" s="23">
        <v>0</v>
      </c>
      <c r="AC1231" s="23">
        <v>0</v>
      </c>
      <c r="AD1231" s="23">
        <v>0</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c r="BD1231" s="23">
        <v>0</v>
      </c>
      <c r="BE1231" s="23">
        <v>0</v>
      </c>
      <c r="BF1231" s="23">
        <v>0</v>
      </c>
      <c r="BG1231" s="23">
        <v>0</v>
      </c>
    </row>
    <row r="1232" spans="1:59" ht="30" x14ac:dyDescent="0.25">
      <c r="A1232" s="22" t="s">
        <v>2282</v>
      </c>
      <c r="B1232" s="21" t="s">
        <v>2294</v>
      </c>
      <c r="C1232" s="22" t="s">
        <v>2300</v>
      </c>
      <c r="D1232" s="23">
        <v>3.1257481942443932</v>
      </c>
      <c r="E1232" s="23">
        <v>0.23072572</v>
      </c>
      <c r="F1232" s="23">
        <v>0</v>
      </c>
      <c r="G1232" s="23">
        <v>0</v>
      </c>
      <c r="H1232" s="23">
        <v>0</v>
      </c>
      <c r="I1232" s="23">
        <v>0</v>
      </c>
      <c r="J1232" s="23">
        <v>0</v>
      </c>
      <c r="K1232" s="23">
        <v>0</v>
      </c>
      <c r="L1232" s="23">
        <v>0</v>
      </c>
      <c r="M1232" s="23">
        <v>0</v>
      </c>
      <c r="N1232" s="23">
        <v>0</v>
      </c>
      <c r="O1232" s="23">
        <v>1</v>
      </c>
      <c r="P1232" s="23">
        <v>0.23072572</v>
      </c>
      <c r="Q1232" s="23">
        <v>0</v>
      </c>
      <c r="R1232" s="23">
        <v>0</v>
      </c>
      <c r="S1232" s="23">
        <v>0</v>
      </c>
      <c r="T1232" s="23">
        <v>0</v>
      </c>
      <c r="U1232" s="23">
        <v>0</v>
      </c>
      <c r="V1232" s="23">
        <v>0</v>
      </c>
      <c r="W1232" s="23">
        <v>0</v>
      </c>
      <c r="X1232" s="23">
        <v>0</v>
      </c>
      <c r="Y1232" s="23">
        <v>0</v>
      </c>
      <c r="Z1232" s="23">
        <v>1</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row>
    <row r="1233" spans="1:59" ht="45" x14ac:dyDescent="0.25">
      <c r="A1233" s="22" t="s">
        <v>2282</v>
      </c>
      <c r="B1233" s="21" t="s">
        <v>2301</v>
      </c>
      <c r="C1233" s="22" t="s">
        <v>2309</v>
      </c>
      <c r="D1233" s="23" t="s">
        <v>532</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row>
    <row r="1234" spans="1:59" ht="45" x14ac:dyDescent="0.25">
      <c r="A1234" s="22" t="s">
        <v>2282</v>
      </c>
      <c r="B1234" s="21" t="s">
        <v>2302</v>
      </c>
      <c r="C1234" s="22" t="s">
        <v>2310</v>
      </c>
      <c r="D1234" s="23" t="s">
        <v>532</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0</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row>
    <row r="1235" spans="1:59" ht="45" x14ac:dyDescent="0.25">
      <c r="A1235" s="22" t="s">
        <v>2282</v>
      </c>
      <c r="B1235" s="21" t="s">
        <v>2303</v>
      </c>
      <c r="C1235" s="22" t="s">
        <v>2311</v>
      </c>
      <c r="D1235" s="23" t="s">
        <v>532</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row>
    <row r="1236" spans="1:59" ht="45" x14ac:dyDescent="0.25">
      <c r="A1236" s="22" t="s">
        <v>2282</v>
      </c>
      <c r="B1236" s="21" t="s">
        <v>2304</v>
      </c>
      <c r="C1236" s="22" t="s">
        <v>2312</v>
      </c>
      <c r="D1236" s="23" t="s">
        <v>532</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row>
    <row r="1237" spans="1:59" ht="45" x14ac:dyDescent="0.25">
      <c r="A1237" s="22" t="s">
        <v>2282</v>
      </c>
      <c r="B1237" s="21" t="s">
        <v>2305</v>
      </c>
      <c r="C1237" s="22" t="s">
        <v>2313</v>
      </c>
      <c r="D1237" s="23" t="s">
        <v>532</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row>
    <row r="1238" spans="1:59" ht="45" x14ac:dyDescent="0.25">
      <c r="A1238" s="22" t="s">
        <v>2282</v>
      </c>
      <c r="B1238" s="21" t="s">
        <v>2306</v>
      </c>
      <c r="C1238" s="22" t="s">
        <v>2314</v>
      </c>
      <c r="D1238" s="23" t="s">
        <v>532</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row>
    <row r="1239" spans="1:59" ht="45" x14ac:dyDescent="0.25">
      <c r="A1239" s="22" t="s">
        <v>2282</v>
      </c>
      <c r="B1239" s="21" t="s">
        <v>2307</v>
      </c>
      <c r="C1239" s="22" t="s">
        <v>2315</v>
      </c>
      <c r="D1239" s="23" t="s">
        <v>532</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D1239" s="23">
        <v>0</v>
      </c>
      <c r="BE1239" s="23">
        <v>0</v>
      </c>
      <c r="BF1239" s="23">
        <v>0</v>
      </c>
      <c r="BG1239" s="23">
        <v>0</v>
      </c>
    </row>
    <row r="1240" spans="1:59" ht="45" x14ac:dyDescent="0.25">
      <c r="A1240" s="22" t="s">
        <v>2282</v>
      </c>
      <c r="B1240" s="21" t="s">
        <v>2308</v>
      </c>
      <c r="C1240" s="22" t="s">
        <v>2316</v>
      </c>
      <c r="D1240" s="23" t="s">
        <v>532</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D1240" s="23">
        <v>0</v>
      </c>
      <c r="BE1240" s="23">
        <v>0</v>
      </c>
      <c r="BF1240" s="23">
        <v>0</v>
      </c>
      <c r="BG1240" s="23">
        <v>0</v>
      </c>
    </row>
    <row r="1241" spans="1:59" ht="45" x14ac:dyDescent="0.25">
      <c r="A1241" s="22" t="s">
        <v>2282</v>
      </c>
      <c r="B1241" s="21" t="s">
        <v>2317</v>
      </c>
      <c r="C1241" s="22" t="s">
        <v>2326</v>
      </c>
      <c r="D1241" s="23" t="s">
        <v>532</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D1241" s="23">
        <v>0</v>
      </c>
      <c r="BE1241" s="23">
        <v>0</v>
      </c>
      <c r="BF1241" s="23">
        <v>0</v>
      </c>
      <c r="BG1241" s="23">
        <v>0</v>
      </c>
    </row>
    <row r="1242" spans="1:59" ht="45" x14ac:dyDescent="0.25">
      <c r="A1242" s="22" t="s">
        <v>2282</v>
      </c>
      <c r="B1242" s="21" t="s">
        <v>2318</v>
      </c>
      <c r="C1242" s="22" t="s">
        <v>2327</v>
      </c>
      <c r="D1242" s="23" t="s">
        <v>532</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row>
    <row r="1243" spans="1:59" ht="45" x14ac:dyDescent="0.25">
      <c r="A1243" s="22" t="s">
        <v>2282</v>
      </c>
      <c r="B1243" s="21" t="s">
        <v>2319</v>
      </c>
      <c r="C1243" s="22" t="s">
        <v>2328</v>
      </c>
      <c r="D1243" s="23" t="s">
        <v>532</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row>
    <row r="1244" spans="1:59" ht="30" x14ac:dyDescent="0.25">
      <c r="A1244" s="22" t="s">
        <v>2282</v>
      </c>
      <c r="B1244" s="21" t="s">
        <v>2320</v>
      </c>
      <c r="C1244" s="22" t="s">
        <v>2329</v>
      </c>
      <c r="D1244" s="23" t="s">
        <v>532</v>
      </c>
      <c r="E1244" s="23">
        <v>0.73401236999999997</v>
      </c>
      <c r="F1244" s="23">
        <v>0</v>
      </c>
      <c r="G1244" s="23">
        <v>0</v>
      </c>
      <c r="H1244" s="23">
        <v>0</v>
      </c>
      <c r="I1244" s="23">
        <v>0</v>
      </c>
      <c r="J1244" s="23">
        <v>0</v>
      </c>
      <c r="K1244" s="23">
        <v>0</v>
      </c>
      <c r="L1244" s="23">
        <v>0</v>
      </c>
      <c r="M1244" s="23">
        <v>0</v>
      </c>
      <c r="N1244" s="23">
        <v>0</v>
      </c>
      <c r="O1244" s="23">
        <v>1</v>
      </c>
      <c r="P1244" s="23">
        <v>0.73401236999999997</v>
      </c>
      <c r="Q1244" s="23">
        <v>0</v>
      </c>
      <c r="R1244" s="23">
        <v>0</v>
      </c>
      <c r="S1244" s="23">
        <v>0</v>
      </c>
      <c r="T1244" s="23">
        <v>0</v>
      </c>
      <c r="U1244" s="23">
        <v>0</v>
      </c>
      <c r="V1244" s="23">
        <v>0</v>
      </c>
      <c r="W1244" s="23">
        <v>0</v>
      </c>
      <c r="X1244" s="23">
        <v>0</v>
      </c>
      <c r="Y1244" s="23">
        <v>0</v>
      </c>
      <c r="Z1244" s="23">
        <v>1</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D1244" s="23">
        <v>0</v>
      </c>
      <c r="BE1244" s="23">
        <v>0</v>
      </c>
      <c r="BF1244" s="23">
        <v>0</v>
      </c>
      <c r="BG1244" s="23">
        <v>0</v>
      </c>
    </row>
    <row r="1245" spans="1:59" ht="45" x14ac:dyDescent="0.25">
      <c r="A1245" s="22" t="s">
        <v>2282</v>
      </c>
      <c r="B1245" s="21" t="s">
        <v>2321</v>
      </c>
      <c r="C1245" s="22" t="s">
        <v>2330</v>
      </c>
      <c r="D1245" s="23" t="s">
        <v>532</v>
      </c>
      <c r="E1245" s="23">
        <v>0</v>
      </c>
      <c r="F1245" s="23">
        <v>0</v>
      </c>
      <c r="G1245" s="23">
        <v>0</v>
      </c>
      <c r="H1245" s="23">
        <v>0</v>
      </c>
      <c r="I1245" s="23">
        <v>0</v>
      </c>
      <c r="J1245" s="23">
        <v>0</v>
      </c>
      <c r="K1245" s="23">
        <v>0</v>
      </c>
      <c r="L1245" s="23">
        <v>0</v>
      </c>
      <c r="M1245" s="23">
        <v>0</v>
      </c>
      <c r="N1245" s="23">
        <v>0</v>
      </c>
      <c r="O1245" s="23">
        <v>0</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c r="BD1245" s="23">
        <v>0</v>
      </c>
      <c r="BE1245" s="23">
        <v>0</v>
      </c>
      <c r="BF1245" s="23">
        <v>0</v>
      </c>
      <c r="BG1245" s="23">
        <v>0</v>
      </c>
    </row>
    <row r="1246" spans="1:59" ht="45" x14ac:dyDescent="0.25">
      <c r="A1246" s="22" t="s">
        <v>2282</v>
      </c>
      <c r="B1246" s="21" t="s">
        <v>2322</v>
      </c>
      <c r="C1246" s="22" t="s">
        <v>2331</v>
      </c>
      <c r="D1246" s="23" t="s">
        <v>532</v>
      </c>
      <c r="E1246" s="23">
        <v>0</v>
      </c>
      <c r="F1246" s="23">
        <v>0</v>
      </c>
      <c r="G1246" s="23">
        <v>0</v>
      </c>
      <c r="H1246" s="23">
        <v>0</v>
      </c>
      <c r="I1246" s="23">
        <v>0</v>
      </c>
      <c r="J1246" s="23">
        <v>0</v>
      </c>
      <c r="K1246" s="23">
        <v>0</v>
      </c>
      <c r="L1246" s="23">
        <v>0</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D1246" s="23">
        <v>0</v>
      </c>
      <c r="BE1246" s="23">
        <v>0</v>
      </c>
      <c r="BF1246" s="23">
        <v>0</v>
      </c>
      <c r="BG1246" s="23">
        <v>0</v>
      </c>
    </row>
    <row r="1247" spans="1:59" ht="45" x14ac:dyDescent="0.25">
      <c r="A1247" s="22" t="s">
        <v>2282</v>
      </c>
      <c r="B1247" s="21" t="s">
        <v>2323</v>
      </c>
      <c r="C1247" s="22" t="s">
        <v>2332</v>
      </c>
      <c r="D1247" s="23" t="s">
        <v>532</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D1247" s="23">
        <v>0</v>
      </c>
      <c r="BE1247" s="23">
        <v>0</v>
      </c>
      <c r="BF1247" s="23">
        <v>0</v>
      </c>
      <c r="BG1247" s="23">
        <v>0</v>
      </c>
    </row>
    <row r="1248" spans="1:59" ht="45" x14ac:dyDescent="0.25">
      <c r="A1248" s="22" t="s">
        <v>2282</v>
      </c>
      <c r="B1248" s="21" t="s">
        <v>2324</v>
      </c>
      <c r="C1248" s="22" t="s">
        <v>2333</v>
      </c>
      <c r="D1248" s="23" t="s">
        <v>532</v>
      </c>
      <c r="E1248" s="23">
        <v>0</v>
      </c>
      <c r="F1248" s="23">
        <v>0</v>
      </c>
      <c r="G1248" s="23">
        <v>0</v>
      </c>
      <c r="H1248" s="23">
        <v>0</v>
      </c>
      <c r="I1248" s="23">
        <v>0</v>
      </c>
      <c r="J1248" s="23">
        <v>0</v>
      </c>
      <c r="K1248" s="23">
        <v>0</v>
      </c>
      <c r="L1248" s="23">
        <v>0</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c r="BD1248" s="23">
        <v>0</v>
      </c>
      <c r="BE1248" s="23">
        <v>0</v>
      </c>
      <c r="BF1248" s="23">
        <v>0</v>
      </c>
      <c r="BG1248" s="23">
        <v>0</v>
      </c>
    </row>
    <row r="1249" spans="1:59" ht="45" x14ac:dyDescent="0.25">
      <c r="A1249" s="22" t="s">
        <v>2282</v>
      </c>
      <c r="B1249" s="21" t="s">
        <v>2325</v>
      </c>
      <c r="C1249" s="22" t="s">
        <v>2334</v>
      </c>
      <c r="D1249" s="23" t="s">
        <v>532</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D1249" s="23">
        <v>0</v>
      </c>
      <c r="BE1249" s="23">
        <v>0</v>
      </c>
      <c r="BF1249" s="23">
        <v>0</v>
      </c>
      <c r="BG1249" s="23">
        <v>0</v>
      </c>
    </row>
    <row r="1250" spans="1:59" ht="45" x14ac:dyDescent="0.25">
      <c r="A1250" s="22" t="s">
        <v>2282</v>
      </c>
      <c r="B1250" s="21" t="s">
        <v>2335</v>
      </c>
      <c r="C1250" s="22" t="s">
        <v>2389</v>
      </c>
      <c r="D1250" s="23" t="s">
        <v>532</v>
      </c>
      <c r="E1250" s="23">
        <v>0</v>
      </c>
      <c r="F1250" s="23">
        <v>0</v>
      </c>
      <c r="G1250" s="23">
        <v>0</v>
      </c>
      <c r="H1250" s="23">
        <v>0</v>
      </c>
      <c r="I1250" s="23">
        <v>0</v>
      </c>
      <c r="J1250" s="23">
        <v>0</v>
      </c>
      <c r="K1250" s="23">
        <v>0</v>
      </c>
      <c r="L1250" s="23">
        <v>0</v>
      </c>
      <c r="M1250" s="23">
        <v>0</v>
      </c>
      <c r="N1250" s="23">
        <v>0</v>
      </c>
      <c r="O1250" s="23">
        <v>0</v>
      </c>
      <c r="P1250" s="23">
        <v>0</v>
      </c>
      <c r="Q1250" s="23">
        <v>0</v>
      </c>
      <c r="R1250" s="23">
        <v>0</v>
      </c>
      <c r="S1250" s="23">
        <v>0</v>
      </c>
      <c r="T1250" s="23">
        <v>0</v>
      </c>
      <c r="U1250" s="23">
        <v>0</v>
      </c>
      <c r="V1250" s="23">
        <v>0</v>
      </c>
      <c r="W1250" s="23">
        <v>0</v>
      </c>
      <c r="X1250" s="23">
        <v>0</v>
      </c>
      <c r="Y1250" s="23">
        <v>0</v>
      </c>
      <c r="Z1250" s="23">
        <v>0</v>
      </c>
      <c r="AA1250" s="23">
        <v>0</v>
      </c>
      <c r="AB1250" s="23">
        <v>0</v>
      </c>
      <c r="AC1250" s="23">
        <v>0</v>
      </c>
      <c r="AD1250" s="23">
        <v>0</v>
      </c>
      <c r="AE1250" s="23">
        <v>0</v>
      </c>
      <c r="AF1250" s="23">
        <v>0</v>
      </c>
      <c r="AG1250" s="23">
        <v>0</v>
      </c>
      <c r="AH1250" s="23">
        <v>0</v>
      </c>
      <c r="AI1250" s="23">
        <v>0</v>
      </c>
      <c r="AJ1250" s="23">
        <v>0</v>
      </c>
      <c r="AK1250" s="23">
        <v>0</v>
      </c>
      <c r="AL1250" s="23">
        <v>0</v>
      </c>
      <c r="AM1250" s="23">
        <v>0</v>
      </c>
      <c r="AN1250" s="23">
        <v>0</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c r="BD1250" s="23">
        <v>0</v>
      </c>
      <c r="BE1250" s="23">
        <v>0</v>
      </c>
      <c r="BF1250" s="23">
        <v>0</v>
      </c>
      <c r="BG1250" s="23">
        <v>0</v>
      </c>
    </row>
    <row r="1251" spans="1:59" ht="45" x14ac:dyDescent="0.25">
      <c r="A1251" s="22" t="s">
        <v>2282</v>
      </c>
      <c r="B1251" s="21" t="s">
        <v>2336</v>
      </c>
      <c r="C1251" s="22" t="s">
        <v>2390</v>
      </c>
      <c r="D1251" s="23" t="s">
        <v>532</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0</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D1251" s="23">
        <v>0</v>
      </c>
      <c r="BE1251" s="23">
        <v>0</v>
      </c>
      <c r="BF1251" s="23">
        <v>0</v>
      </c>
      <c r="BG1251" s="23">
        <v>0</v>
      </c>
    </row>
    <row r="1252" spans="1:59" ht="45" x14ac:dyDescent="0.25">
      <c r="A1252" s="22" t="s">
        <v>2282</v>
      </c>
      <c r="B1252" s="21" t="s">
        <v>2337</v>
      </c>
      <c r="C1252" s="22" t="s">
        <v>2391</v>
      </c>
      <c r="D1252" s="23" t="s">
        <v>532</v>
      </c>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0</v>
      </c>
      <c r="AE1252" s="23">
        <v>0</v>
      </c>
      <c r="AF1252" s="23">
        <v>0</v>
      </c>
      <c r="AG1252" s="23">
        <v>0</v>
      </c>
      <c r="AH1252" s="23">
        <v>0</v>
      </c>
      <c r="AI1252" s="23">
        <v>0</v>
      </c>
      <c r="AJ1252" s="23">
        <v>0</v>
      </c>
      <c r="AK1252" s="23">
        <v>0</v>
      </c>
      <c r="AL1252" s="23">
        <v>0</v>
      </c>
      <c r="AM1252" s="23">
        <v>0</v>
      </c>
      <c r="AN1252" s="23">
        <v>0</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c r="BD1252" s="23">
        <v>0</v>
      </c>
      <c r="BE1252" s="23">
        <v>0</v>
      </c>
      <c r="BF1252" s="23">
        <v>0</v>
      </c>
      <c r="BG1252" s="23">
        <v>0</v>
      </c>
    </row>
    <row r="1253" spans="1:59" ht="45" x14ac:dyDescent="0.25">
      <c r="A1253" s="22" t="s">
        <v>2282</v>
      </c>
      <c r="B1253" s="21" t="s">
        <v>2338</v>
      </c>
      <c r="C1253" s="22" t="s">
        <v>2392</v>
      </c>
      <c r="D1253" s="23" t="s">
        <v>532</v>
      </c>
      <c r="E1253" s="23">
        <v>0</v>
      </c>
      <c r="F1253" s="23">
        <v>0</v>
      </c>
      <c r="G1253" s="23">
        <v>0</v>
      </c>
      <c r="H1253" s="23">
        <v>0</v>
      </c>
      <c r="I1253" s="23">
        <v>0</v>
      </c>
      <c r="J1253" s="23">
        <v>0</v>
      </c>
      <c r="K1253" s="23">
        <v>0</v>
      </c>
      <c r="L1253" s="23">
        <v>0</v>
      </c>
      <c r="M1253" s="23">
        <v>0</v>
      </c>
      <c r="N1253" s="23">
        <v>0</v>
      </c>
      <c r="O1253" s="23">
        <v>0</v>
      </c>
      <c r="P1253" s="23">
        <v>0</v>
      </c>
      <c r="Q1253" s="23">
        <v>0</v>
      </c>
      <c r="R1253" s="23">
        <v>0</v>
      </c>
      <c r="S1253" s="23">
        <v>0</v>
      </c>
      <c r="T1253" s="23">
        <v>0</v>
      </c>
      <c r="U1253" s="23">
        <v>0</v>
      </c>
      <c r="V1253" s="23">
        <v>0</v>
      </c>
      <c r="W1253" s="23">
        <v>0</v>
      </c>
      <c r="X1253" s="23">
        <v>0</v>
      </c>
      <c r="Y1253" s="23">
        <v>0</v>
      </c>
      <c r="Z1253" s="23">
        <v>0</v>
      </c>
      <c r="AA1253" s="23">
        <v>0</v>
      </c>
      <c r="AB1253" s="23">
        <v>0</v>
      </c>
      <c r="AC1253" s="23">
        <v>0</v>
      </c>
      <c r="AD1253" s="23">
        <v>0</v>
      </c>
      <c r="AE1253" s="23">
        <v>0</v>
      </c>
      <c r="AF1253" s="23">
        <v>0</v>
      </c>
      <c r="AG1253" s="23">
        <v>0</v>
      </c>
      <c r="AH1253" s="23">
        <v>0</v>
      </c>
      <c r="AI1253" s="23">
        <v>0</v>
      </c>
      <c r="AJ1253" s="23">
        <v>0</v>
      </c>
      <c r="AK1253" s="23">
        <v>0</v>
      </c>
      <c r="AL1253" s="23">
        <v>0</v>
      </c>
      <c r="AM1253" s="23">
        <v>0</v>
      </c>
      <c r="AN1253" s="23">
        <v>0</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c r="BD1253" s="23">
        <v>0</v>
      </c>
      <c r="BE1253" s="23">
        <v>0</v>
      </c>
      <c r="BF1253" s="23">
        <v>0</v>
      </c>
      <c r="BG1253" s="23">
        <v>0</v>
      </c>
    </row>
    <row r="1254" spans="1:59" ht="30" x14ac:dyDescent="0.25">
      <c r="A1254" s="22" t="s">
        <v>2282</v>
      </c>
      <c r="B1254" s="21" t="s">
        <v>2339</v>
      </c>
      <c r="C1254" s="22" t="s">
        <v>2393</v>
      </c>
      <c r="D1254" s="23">
        <v>5.020557268762861</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D1254" s="23">
        <v>0</v>
      </c>
      <c r="BE1254" s="23">
        <v>0</v>
      </c>
      <c r="BF1254" s="23">
        <v>0</v>
      </c>
      <c r="BG1254" s="23">
        <v>0</v>
      </c>
    </row>
    <row r="1255" spans="1:59" ht="30" x14ac:dyDescent="0.25">
      <c r="A1255" s="22" t="s">
        <v>2282</v>
      </c>
      <c r="B1255" s="21" t="s">
        <v>2340</v>
      </c>
      <c r="C1255" s="22" t="s">
        <v>2394</v>
      </c>
      <c r="D1255" s="23">
        <v>39.327465313795152</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row>
    <row r="1256" spans="1:59" ht="30" x14ac:dyDescent="0.25">
      <c r="A1256" s="22" t="s">
        <v>2282</v>
      </c>
      <c r="B1256" s="21" t="s">
        <v>2341</v>
      </c>
      <c r="C1256" s="22" t="s">
        <v>2395</v>
      </c>
      <c r="D1256" s="23">
        <v>0.82861896928972689</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D1256" s="23">
        <v>0</v>
      </c>
      <c r="BE1256" s="23">
        <v>0</v>
      </c>
      <c r="BF1256" s="23">
        <v>0</v>
      </c>
      <c r="BG1256" s="23">
        <v>0</v>
      </c>
    </row>
    <row r="1257" spans="1:59" ht="30" x14ac:dyDescent="0.25">
      <c r="A1257" s="22" t="s">
        <v>2282</v>
      </c>
      <c r="B1257" s="21" t="s">
        <v>2342</v>
      </c>
      <c r="C1257" s="22" t="s">
        <v>2396</v>
      </c>
      <c r="D1257" s="23">
        <v>5.2463977187522088</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c r="BD1257" s="23">
        <v>0</v>
      </c>
      <c r="BE1257" s="23">
        <v>0</v>
      </c>
      <c r="BF1257" s="23">
        <v>0</v>
      </c>
      <c r="BG1257" s="23">
        <v>0</v>
      </c>
    </row>
    <row r="1258" spans="1:59" ht="30" x14ac:dyDescent="0.25">
      <c r="A1258" s="22" t="s">
        <v>2282</v>
      </c>
      <c r="B1258" s="21" t="s">
        <v>2343</v>
      </c>
      <c r="C1258" s="22" t="s">
        <v>2397</v>
      </c>
      <c r="D1258" s="23">
        <v>0.40194579843792833</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row>
    <row r="1259" spans="1:59" ht="30" x14ac:dyDescent="0.25">
      <c r="A1259" s="22" t="s">
        <v>2282</v>
      </c>
      <c r="B1259" s="21" t="s">
        <v>2344</v>
      </c>
      <c r="C1259" s="22" t="s">
        <v>2398</v>
      </c>
      <c r="D1259" s="23">
        <v>2.9400305536434157</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row>
    <row r="1260" spans="1:59" ht="30" x14ac:dyDescent="0.25">
      <c r="A1260" s="22" t="s">
        <v>2282</v>
      </c>
      <c r="B1260" s="21" t="s">
        <v>2345</v>
      </c>
      <c r="C1260" s="22" t="s">
        <v>2399</v>
      </c>
      <c r="D1260" s="23">
        <v>0.93129164141517495</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row>
    <row r="1261" spans="1:59" ht="30" x14ac:dyDescent="0.25">
      <c r="A1261" s="22" t="s">
        <v>2282</v>
      </c>
      <c r="B1261" s="21" t="s">
        <v>2346</v>
      </c>
      <c r="C1261" s="22" t="s">
        <v>2400</v>
      </c>
      <c r="D1261" s="23">
        <v>5.678916276868577</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row>
    <row r="1262" spans="1:59" ht="30" x14ac:dyDescent="0.25">
      <c r="A1262" s="22" t="s">
        <v>2282</v>
      </c>
      <c r="B1262" s="21" t="s">
        <v>2347</v>
      </c>
      <c r="C1262" s="22" t="s">
        <v>2401</v>
      </c>
      <c r="D1262" s="23">
        <v>0.682222665737381</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23">
        <v>0</v>
      </c>
      <c r="BE1262" s="23">
        <v>0</v>
      </c>
      <c r="BF1262" s="23">
        <v>0</v>
      </c>
      <c r="BG1262" s="23">
        <v>0</v>
      </c>
    </row>
    <row r="1263" spans="1:59" ht="30" x14ac:dyDescent="0.25">
      <c r="A1263" s="22" t="s">
        <v>2282</v>
      </c>
      <c r="B1263" s="21" t="s">
        <v>2348</v>
      </c>
      <c r="C1263" s="22" t="s">
        <v>2402</v>
      </c>
      <c r="D1263" s="23">
        <v>0.95893856083255447</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row>
    <row r="1264" spans="1:59" ht="30" x14ac:dyDescent="0.25">
      <c r="A1264" s="22" t="s">
        <v>2282</v>
      </c>
      <c r="B1264" s="21" t="s">
        <v>2349</v>
      </c>
      <c r="C1264" s="22" t="s">
        <v>2403</v>
      </c>
      <c r="D1264" s="23">
        <v>2.9978573191951412</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0</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row>
    <row r="1265" spans="1:59" ht="45" x14ac:dyDescent="0.25">
      <c r="A1265" s="22" t="s">
        <v>2282</v>
      </c>
      <c r="B1265" s="21" t="s">
        <v>2350</v>
      </c>
      <c r="C1265" s="22" t="s">
        <v>2404</v>
      </c>
      <c r="D1265" s="23">
        <v>2.9369902860072954</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0</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row>
    <row r="1266" spans="1:59" ht="30" x14ac:dyDescent="0.25">
      <c r="A1266" s="22" t="s">
        <v>2282</v>
      </c>
      <c r="B1266" s="21" t="s">
        <v>2351</v>
      </c>
      <c r="C1266" s="22" t="s">
        <v>2405</v>
      </c>
      <c r="D1266" s="23">
        <v>2.9140672655113171</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row>
    <row r="1267" spans="1:59" ht="30" x14ac:dyDescent="0.25">
      <c r="A1267" s="22" t="s">
        <v>2282</v>
      </c>
      <c r="B1267" s="21" t="s">
        <v>2352</v>
      </c>
      <c r="C1267" s="22" t="s">
        <v>2406</v>
      </c>
      <c r="D1267" s="23">
        <v>2.772450469335582</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row>
    <row r="1268" spans="1:59" ht="30" x14ac:dyDescent="0.25">
      <c r="A1268" s="22" t="s">
        <v>2282</v>
      </c>
      <c r="B1268" s="21" t="s">
        <v>2353</v>
      </c>
      <c r="C1268" s="22" t="s">
        <v>2407</v>
      </c>
      <c r="D1268" s="23">
        <v>0.90779628783561328</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0</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D1268" s="23">
        <v>0</v>
      </c>
      <c r="BE1268" s="23">
        <v>0</v>
      </c>
      <c r="BF1268" s="23">
        <v>0</v>
      </c>
      <c r="BG1268" s="23">
        <v>0</v>
      </c>
    </row>
    <row r="1269" spans="1:59" ht="30" x14ac:dyDescent="0.25">
      <c r="A1269" s="22" t="s">
        <v>2282</v>
      </c>
      <c r="B1269" s="21" t="s">
        <v>2354</v>
      </c>
      <c r="C1269" s="22" t="s">
        <v>2408</v>
      </c>
      <c r="D1269" s="23">
        <v>16.203112149466808</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23">
        <v>0</v>
      </c>
      <c r="BE1269" s="23">
        <v>0</v>
      </c>
      <c r="BF1269" s="23">
        <v>0</v>
      </c>
      <c r="BG1269" s="23">
        <v>0</v>
      </c>
    </row>
    <row r="1270" spans="1:59" ht="30" x14ac:dyDescent="0.25">
      <c r="A1270" s="22" t="s">
        <v>2282</v>
      </c>
      <c r="B1270" s="21" t="s">
        <v>2355</v>
      </c>
      <c r="C1270" s="22" t="s">
        <v>2409</v>
      </c>
      <c r="D1270" s="23">
        <v>2.8952357580832833</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D1270" s="23">
        <v>0</v>
      </c>
      <c r="BE1270" s="23">
        <v>0</v>
      </c>
      <c r="BF1270" s="23">
        <v>0</v>
      </c>
      <c r="BG1270" s="23">
        <v>0</v>
      </c>
    </row>
    <row r="1271" spans="1:59" ht="30" x14ac:dyDescent="0.25">
      <c r="A1271" s="22" t="s">
        <v>2282</v>
      </c>
      <c r="B1271" s="21" t="s">
        <v>2356</v>
      </c>
      <c r="C1271" s="22" t="s">
        <v>2410</v>
      </c>
      <c r="D1271" s="23">
        <v>2.4059243286425174</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D1271" s="23">
        <v>0</v>
      </c>
      <c r="BE1271" s="23">
        <v>0</v>
      </c>
      <c r="BF1271" s="23">
        <v>0</v>
      </c>
      <c r="BG1271" s="23">
        <v>0</v>
      </c>
    </row>
    <row r="1272" spans="1:59" ht="30" x14ac:dyDescent="0.25">
      <c r="A1272" s="22" t="s">
        <v>2282</v>
      </c>
      <c r="B1272" s="21" t="s">
        <v>2357</v>
      </c>
      <c r="C1272" s="22" t="s">
        <v>2411</v>
      </c>
      <c r="D1272" s="23">
        <v>1.4591207330078129</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D1272" s="23">
        <v>0</v>
      </c>
      <c r="BE1272" s="23">
        <v>0</v>
      </c>
      <c r="BF1272" s="23">
        <v>0</v>
      </c>
      <c r="BG1272" s="23">
        <v>0</v>
      </c>
    </row>
    <row r="1273" spans="1:59" ht="30" x14ac:dyDescent="0.25">
      <c r="A1273" s="22" t="s">
        <v>2282</v>
      </c>
      <c r="B1273" s="21" t="s">
        <v>2358</v>
      </c>
      <c r="C1273" s="22" t="s">
        <v>2412</v>
      </c>
      <c r="D1273" s="23">
        <v>4.4912196093076311</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D1273" s="23">
        <v>0</v>
      </c>
      <c r="BE1273" s="23">
        <v>0</v>
      </c>
      <c r="BF1273" s="23">
        <v>0</v>
      </c>
      <c r="BG1273" s="23">
        <v>0</v>
      </c>
    </row>
    <row r="1274" spans="1:59" ht="30" x14ac:dyDescent="0.25">
      <c r="A1274" s="22" t="s">
        <v>2282</v>
      </c>
      <c r="B1274" s="21" t="s">
        <v>2359</v>
      </c>
      <c r="C1274" s="22" t="s">
        <v>2413</v>
      </c>
      <c r="D1274" s="23">
        <v>2.6331959816194503</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23">
        <v>0</v>
      </c>
      <c r="BE1274" s="23">
        <v>0</v>
      </c>
      <c r="BF1274" s="23">
        <v>0</v>
      </c>
      <c r="BG1274" s="23">
        <v>0</v>
      </c>
    </row>
    <row r="1275" spans="1:59" ht="30" x14ac:dyDescent="0.25">
      <c r="A1275" s="22" t="s">
        <v>2282</v>
      </c>
      <c r="B1275" s="21" t="s">
        <v>2360</v>
      </c>
      <c r="C1275" s="22" t="s">
        <v>2414</v>
      </c>
      <c r="D1275" s="23">
        <v>2.4059243286425174</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D1275" s="23">
        <v>0</v>
      </c>
      <c r="BE1275" s="23">
        <v>0</v>
      </c>
      <c r="BF1275" s="23">
        <v>0</v>
      </c>
      <c r="BG1275" s="23">
        <v>0</v>
      </c>
    </row>
    <row r="1276" spans="1:59" ht="30" x14ac:dyDescent="0.25">
      <c r="A1276" s="22" t="s">
        <v>2282</v>
      </c>
      <c r="B1276" s="21" t="s">
        <v>2361</v>
      </c>
      <c r="C1276" s="22" t="s">
        <v>2415</v>
      </c>
      <c r="D1276" s="23">
        <v>3.4164912945775883</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D1276" s="23">
        <v>0</v>
      </c>
      <c r="BE1276" s="23">
        <v>0</v>
      </c>
      <c r="BF1276" s="23">
        <v>0</v>
      </c>
      <c r="BG1276" s="23">
        <v>0</v>
      </c>
    </row>
    <row r="1277" spans="1:59" ht="30" x14ac:dyDescent="0.25">
      <c r="A1277" s="22" t="s">
        <v>2282</v>
      </c>
      <c r="B1277" s="21" t="s">
        <v>2362</v>
      </c>
      <c r="C1277" s="22" t="s">
        <v>2416</v>
      </c>
      <c r="D1277" s="23">
        <v>2.436731208050773</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23">
        <v>0</v>
      </c>
      <c r="BE1277" s="23">
        <v>0</v>
      </c>
      <c r="BF1277" s="23">
        <v>0</v>
      </c>
      <c r="BG1277" s="23">
        <v>0</v>
      </c>
    </row>
    <row r="1278" spans="1:59" ht="30" x14ac:dyDescent="0.25">
      <c r="A1278" s="22" t="s">
        <v>2282</v>
      </c>
      <c r="B1278" s="21" t="s">
        <v>2363</v>
      </c>
      <c r="C1278" s="22" t="s">
        <v>2417</v>
      </c>
      <c r="D1278" s="23">
        <v>1.6278950266278813</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23">
        <v>0</v>
      </c>
      <c r="BE1278" s="23">
        <v>0</v>
      </c>
      <c r="BF1278" s="23">
        <v>0</v>
      </c>
      <c r="BG1278" s="23">
        <v>0</v>
      </c>
    </row>
    <row r="1279" spans="1:59" x14ac:dyDescent="0.25">
      <c r="A1279" s="22" t="s">
        <v>2282</v>
      </c>
      <c r="B1279" s="21" t="s">
        <v>2364</v>
      </c>
      <c r="C1279" s="22" t="s">
        <v>2418</v>
      </c>
      <c r="D1279" s="23" t="s">
        <v>532</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23">
        <v>0</v>
      </c>
      <c r="BE1279" s="23">
        <v>0</v>
      </c>
      <c r="BF1279" s="23">
        <v>0</v>
      </c>
      <c r="BG1279" s="23">
        <v>0</v>
      </c>
    </row>
    <row r="1280" spans="1:59" x14ac:dyDescent="0.25">
      <c r="A1280" s="22" t="s">
        <v>2282</v>
      </c>
      <c r="B1280" s="21" t="s">
        <v>2365</v>
      </c>
      <c r="C1280" s="22" t="s">
        <v>2419</v>
      </c>
      <c r="D1280" s="23" t="s">
        <v>532</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D1280" s="23">
        <v>0</v>
      </c>
      <c r="BE1280" s="23">
        <v>0</v>
      </c>
      <c r="BF1280" s="23">
        <v>0</v>
      </c>
      <c r="BG1280" s="23">
        <v>0</v>
      </c>
    </row>
    <row r="1281" spans="1:59" x14ac:dyDescent="0.25">
      <c r="A1281" s="22" t="s">
        <v>2282</v>
      </c>
      <c r="B1281" s="21" t="s">
        <v>2366</v>
      </c>
      <c r="C1281" s="22" t="s">
        <v>2420</v>
      </c>
      <c r="D1281" s="23" t="s">
        <v>532</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23">
        <v>0</v>
      </c>
      <c r="BE1281" s="23">
        <v>0</v>
      </c>
      <c r="BF1281" s="23">
        <v>0</v>
      </c>
      <c r="BG1281" s="23">
        <v>0</v>
      </c>
    </row>
    <row r="1282" spans="1:59" x14ac:dyDescent="0.25">
      <c r="A1282" s="22" t="s">
        <v>2282</v>
      </c>
      <c r="B1282" s="21" t="s">
        <v>2367</v>
      </c>
      <c r="C1282" s="22" t="s">
        <v>2421</v>
      </c>
      <c r="D1282" s="23" t="s">
        <v>532</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23">
        <v>0</v>
      </c>
      <c r="BE1282" s="23">
        <v>0</v>
      </c>
      <c r="BF1282" s="23">
        <v>0</v>
      </c>
      <c r="BG1282" s="23">
        <v>0</v>
      </c>
    </row>
    <row r="1283" spans="1:59" x14ac:dyDescent="0.25">
      <c r="A1283" s="22" t="s">
        <v>2282</v>
      </c>
      <c r="B1283" s="21" t="s">
        <v>2368</v>
      </c>
      <c r="C1283" s="22" t="s">
        <v>2422</v>
      </c>
      <c r="D1283" s="23" t="s">
        <v>532</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23">
        <v>0</v>
      </c>
      <c r="BE1283" s="23">
        <v>0</v>
      </c>
      <c r="BF1283" s="23">
        <v>0</v>
      </c>
      <c r="BG1283" s="23">
        <v>0</v>
      </c>
    </row>
    <row r="1284" spans="1:59" x14ac:dyDescent="0.25">
      <c r="A1284" s="22" t="s">
        <v>2282</v>
      </c>
      <c r="B1284" s="21" t="s">
        <v>2369</v>
      </c>
      <c r="C1284" s="22" t="s">
        <v>2423</v>
      </c>
      <c r="D1284" s="23" t="s">
        <v>532</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23">
        <v>0</v>
      </c>
      <c r="BE1284" s="23">
        <v>0</v>
      </c>
      <c r="BF1284" s="23">
        <v>0</v>
      </c>
      <c r="BG1284" s="23">
        <v>0</v>
      </c>
    </row>
    <row r="1285" spans="1:59" ht="30" x14ac:dyDescent="0.25">
      <c r="A1285" s="22" t="s">
        <v>2282</v>
      </c>
      <c r="B1285" s="21" t="s">
        <v>2370</v>
      </c>
      <c r="C1285" s="22" t="s">
        <v>2424</v>
      </c>
      <c r="D1285" s="23">
        <v>27.727454321841396</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23">
        <v>0</v>
      </c>
      <c r="BE1285" s="23">
        <v>0</v>
      </c>
      <c r="BF1285" s="23">
        <v>0</v>
      </c>
      <c r="BG1285" s="23">
        <v>0</v>
      </c>
    </row>
    <row r="1286" spans="1:59" ht="30" x14ac:dyDescent="0.25">
      <c r="A1286" s="22" t="s">
        <v>2282</v>
      </c>
      <c r="B1286" s="21" t="s">
        <v>2371</v>
      </c>
      <c r="C1286" s="22" t="s">
        <v>2425</v>
      </c>
      <c r="D1286" s="23">
        <v>34.235338875877979</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row>
    <row r="1287" spans="1:59" ht="30" x14ac:dyDescent="0.25">
      <c r="A1287" s="22" t="s">
        <v>2282</v>
      </c>
      <c r="B1287" s="21" t="s">
        <v>2372</v>
      </c>
      <c r="C1287" s="22" t="s">
        <v>2426</v>
      </c>
      <c r="D1287" s="23">
        <v>43.741181663718834</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23">
        <v>0</v>
      </c>
      <c r="BE1287" s="23">
        <v>0</v>
      </c>
      <c r="BF1287" s="23">
        <v>0</v>
      </c>
      <c r="BG1287" s="23">
        <v>0</v>
      </c>
    </row>
    <row r="1288" spans="1:59" ht="30" x14ac:dyDescent="0.25">
      <c r="A1288" s="22" t="s">
        <v>2282</v>
      </c>
      <c r="B1288" s="21" t="s">
        <v>2373</v>
      </c>
      <c r="C1288" s="22" t="s">
        <v>2427</v>
      </c>
      <c r="D1288" s="23">
        <v>55.217847649905906</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D1288" s="23">
        <v>0</v>
      </c>
      <c r="BE1288" s="23">
        <v>0</v>
      </c>
      <c r="BF1288" s="23">
        <v>0</v>
      </c>
      <c r="BG1288" s="23">
        <v>0</v>
      </c>
    </row>
    <row r="1289" spans="1:59" ht="30" x14ac:dyDescent="0.25">
      <c r="A1289" s="22" t="s">
        <v>2282</v>
      </c>
      <c r="B1289" s="21" t="s">
        <v>2374</v>
      </c>
      <c r="C1289" s="22" t="s">
        <v>2428</v>
      </c>
      <c r="D1289" s="23">
        <v>3.9243690295481448</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v>
      </c>
      <c r="AF1289" s="23">
        <v>0</v>
      </c>
      <c r="AG1289" s="23">
        <v>0</v>
      </c>
      <c r="AH1289" s="23">
        <v>0</v>
      </c>
      <c r="AI1289" s="23">
        <v>0</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D1289" s="23">
        <v>0</v>
      </c>
      <c r="BE1289" s="23">
        <v>0</v>
      </c>
      <c r="BF1289" s="23">
        <v>0</v>
      </c>
      <c r="BG1289" s="23">
        <v>0</v>
      </c>
    </row>
    <row r="1290" spans="1:59" ht="30" x14ac:dyDescent="0.25">
      <c r="A1290" s="22" t="s">
        <v>2282</v>
      </c>
      <c r="B1290" s="21" t="s">
        <v>2375</v>
      </c>
      <c r="C1290" s="22" t="s">
        <v>2429</v>
      </c>
      <c r="D1290" s="23">
        <v>10.364415574210154</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0</v>
      </c>
      <c r="AF1290" s="23">
        <v>0</v>
      </c>
      <c r="AG1290" s="23">
        <v>0</v>
      </c>
      <c r="AH1290" s="23">
        <v>0</v>
      </c>
      <c r="AI1290" s="23">
        <v>0</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D1290" s="23">
        <v>0</v>
      </c>
      <c r="BE1290" s="23">
        <v>0</v>
      </c>
      <c r="BF1290" s="23">
        <v>0</v>
      </c>
      <c r="BG1290" s="23">
        <v>0</v>
      </c>
    </row>
    <row r="1291" spans="1:59" ht="30" x14ac:dyDescent="0.25">
      <c r="A1291" s="22" t="s">
        <v>2282</v>
      </c>
      <c r="B1291" s="21" t="s">
        <v>2376</v>
      </c>
      <c r="C1291" s="22" t="s">
        <v>2430</v>
      </c>
      <c r="D1291" s="23">
        <v>1.439932495088786</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v>
      </c>
      <c r="AF1291" s="23">
        <v>0</v>
      </c>
      <c r="AG1291" s="23">
        <v>0</v>
      </c>
      <c r="AH1291" s="23">
        <v>0</v>
      </c>
      <c r="AI1291" s="23">
        <v>0</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D1291" s="23">
        <v>0</v>
      </c>
      <c r="BE1291" s="23">
        <v>0</v>
      </c>
      <c r="BF1291" s="23">
        <v>0</v>
      </c>
      <c r="BG1291" s="23">
        <v>0</v>
      </c>
    </row>
    <row r="1292" spans="1:59" ht="30" x14ac:dyDescent="0.25">
      <c r="A1292" s="22" t="s">
        <v>2282</v>
      </c>
      <c r="B1292" s="21" t="s">
        <v>2377</v>
      </c>
      <c r="C1292" s="22" t="s">
        <v>2431</v>
      </c>
      <c r="D1292" s="23">
        <v>0.54479586681134018</v>
      </c>
      <c r="E1292" s="23">
        <v>0</v>
      </c>
      <c r="F1292" s="23">
        <v>0</v>
      </c>
      <c r="G1292" s="23">
        <v>0</v>
      </c>
      <c r="H1292" s="23">
        <v>0</v>
      </c>
      <c r="I1292" s="23">
        <v>0</v>
      </c>
      <c r="J1292" s="23">
        <v>0</v>
      </c>
      <c r="K1292" s="23">
        <v>0</v>
      </c>
      <c r="L1292" s="23">
        <v>0</v>
      </c>
      <c r="M1292" s="23">
        <v>0</v>
      </c>
      <c r="N1292" s="23">
        <v>0</v>
      </c>
      <c r="O1292" s="23">
        <v>0</v>
      </c>
      <c r="P1292" s="23">
        <v>0</v>
      </c>
      <c r="Q1292" s="23">
        <v>0</v>
      </c>
      <c r="R1292" s="23">
        <v>0</v>
      </c>
      <c r="S1292" s="23">
        <v>0</v>
      </c>
      <c r="T1292" s="23">
        <v>0</v>
      </c>
      <c r="U1292" s="23">
        <v>0</v>
      </c>
      <c r="V1292" s="23">
        <v>0</v>
      </c>
      <c r="W1292" s="23">
        <v>0</v>
      </c>
      <c r="X1292" s="23">
        <v>0</v>
      </c>
      <c r="Y1292" s="23">
        <v>0</v>
      </c>
      <c r="Z1292" s="23">
        <v>0</v>
      </c>
      <c r="AA1292" s="23">
        <v>0</v>
      </c>
      <c r="AB1292" s="23">
        <v>0</v>
      </c>
      <c r="AC1292" s="23">
        <v>0</v>
      </c>
      <c r="AD1292" s="23">
        <v>0</v>
      </c>
      <c r="AE1292" s="23">
        <v>0</v>
      </c>
      <c r="AF1292" s="23">
        <v>0</v>
      </c>
      <c r="AG1292" s="23">
        <v>0</v>
      </c>
      <c r="AH1292" s="23">
        <v>0</v>
      </c>
      <c r="AI1292" s="23">
        <v>0</v>
      </c>
      <c r="AJ1292" s="23">
        <v>0</v>
      </c>
      <c r="AK1292" s="23">
        <v>0</v>
      </c>
      <c r="AL1292" s="23">
        <v>0</v>
      </c>
      <c r="AM1292" s="23">
        <v>0</v>
      </c>
      <c r="AN1292" s="23">
        <v>0</v>
      </c>
      <c r="AO1292" s="23">
        <v>0</v>
      </c>
      <c r="AP1292" s="23">
        <v>0</v>
      </c>
      <c r="AQ1292" s="23">
        <v>0</v>
      </c>
      <c r="AR1292" s="23">
        <v>0</v>
      </c>
      <c r="AS1292" s="23">
        <v>0</v>
      </c>
      <c r="AT1292" s="23">
        <v>0</v>
      </c>
      <c r="AU1292" s="23">
        <v>0</v>
      </c>
      <c r="AV1292" s="23">
        <v>0</v>
      </c>
      <c r="AW1292" s="23">
        <v>0</v>
      </c>
      <c r="AX1292" s="23">
        <v>0</v>
      </c>
      <c r="AY1292" s="23">
        <v>0</v>
      </c>
      <c r="AZ1292" s="23">
        <v>0</v>
      </c>
      <c r="BA1292" s="23">
        <v>0</v>
      </c>
      <c r="BB1292" s="23">
        <v>0</v>
      </c>
      <c r="BC1292" s="23">
        <v>0</v>
      </c>
      <c r="BD1292" s="23">
        <v>0</v>
      </c>
      <c r="BE1292" s="23">
        <v>0</v>
      </c>
      <c r="BF1292" s="23">
        <v>0</v>
      </c>
      <c r="BG1292" s="23">
        <v>0</v>
      </c>
    </row>
    <row r="1293" spans="1:59" ht="30" x14ac:dyDescent="0.25">
      <c r="A1293" s="22" t="s">
        <v>2282</v>
      </c>
      <c r="B1293" s="21" t="s">
        <v>2378</v>
      </c>
      <c r="C1293" s="22" t="s">
        <v>2432</v>
      </c>
      <c r="D1293" s="23">
        <v>1.1137003344828378</v>
      </c>
      <c r="E1293" s="23">
        <v>0</v>
      </c>
      <c r="F1293" s="23">
        <v>0</v>
      </c>
      <c r="G1293" s="23">
        <v>0</v>
      </c>
      <c r="H1293" s="23">
        <v>0</v>
      </c>
      <c r="I1293" s="23">
        <v>0</v>
      </c>
      <c r="J1293" s="23">
        <v>0</v>
      </c>
      <c r="K1293" s="23">
        <v>0</v>
      </c>
      <c r="L1293" s="23">
        <v>0</v>
      </c>
      <c r="M1293" s="23">
        <v>0</v>
      </c>
      <c r="N1293" s="23">
        <v>0</v>
      </c>
      <c r="O1293" s="23">
        <v>0</v>
      </c>
      <c r="P1293" s="23">
        <v>0</v>
      </c>
      <c r="Q1293" s="23">
        <v>0</v>
      </c>
      <c r="R1293" s="23">
        <v>0</v>
      </c>
      <c r="S1293" s="23">
        <v>0</v>
      </c>
      <c r="T1293" s="23">
        <v>0</v>
      </c>
      <c r="U1293" s="23">
        <v>0</v>
      </c>
      <c r="V1293" s="23">
        <v>0</v>
      </c>
      <c r="W1293" s="23">
        <v>0</v>
      </c>
      <c r="X1293" s="23">
        <v>0</v>
      </c>
      <c r="Y1293" s="23">
        <v>0</v>
      </c>
      <c r="Z1293" s="23">
        <v>0</v>
      </c>
      <c r="AA1293" s="23">
        <v>0</v>
      </c>
      <c r="AB1293" s="23">
        <v>0</v>
      </c>
      <c r="AC1293" s="23">
        <v>0</v>
      </c>
      <c r="AD1293" s="23">
        <v>0</v>
      </c>
      <c r="AE1293" s="23">
        <v>0</v>
      </c>
      <c r="AF1293" s="23">
        <v>0</v>
      </c>
      <c r="AG1293" s="23">
        <v>0</v>
      </c>
      <c r="AH1293" s="23">
        <v>0</v>
      </c>
      <c r="AI1293" s="23">
        <v>0</v>
      </c>
      <c r="AJ1293" s="23">
        <v>0</v>
      </c>
      <c r="AK1293" s="23">
        <v>0</v>
      </c>
      <c r="AL1293" s="23">
        <v>0</v>
      </c>
      <c r="AM1293" s="23">
        <v>0</v>
      </c>
      <c r="AN1293" s="23">
        <v>0</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c r="BD1293" s="23">
        <v>0</v>
      </c>
      <c r="BE1293" s="23">
        <v>0</v>
      </c>
      <c r="BF1293" s="23">
        <v>0</v>
      </c>
      <c r="BG1293" s="23">
        <v>0</v>
      </c>
    </row>
    <row r="1294" spans="1:59" ht="45" x14ac:dyDescent="0.25">
      <c r="A1294" s="22" t="s">
        <v>2282</v>
      </c>
      <c r="B1294" s="21" t="s">
        <v>2379</v>
      </c>
      <c r="C1294" s="22" t="s">
        <v>2433</v>
      </c>
      <c r="D1294" s="23">
        <v>21.680046754274841</v>
      </c>
      <c r="E1294" s="23">
        <v>0</v>
      </c>
      <c r="F1294" s="23">
        <v>0</v>
      </c>
      <c r="G1294" s="23">
        <v>0</v>
      </c>
      <c r="H1294" s="23">
        <v>0</v>
      </c>
      <c r="I1294" s="23">
        <v>0</v>
      </c>
      <c r="J1294" s="23">
        <v>0</v>
      </c>
      <c r="K1294" s="23">
        <v>0</v>
      </c>
      <c r="L1294" s="23">
        <v>0</v>
      </c>
      <c r="M1294" s="23">
        <v>0</v>
      </c>
      <c r="N1294" s="23">
        <v>0</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0</v>
      </c>
      <c r="AF1294" s="23">
        <v>0</v>
      </c>
      <c r="AG1294" s="23">
        <v>0</v>
      </c>
      <c r="AH1294" s="23">
        <v>0</v>
      </c>
      <c r="AI1294" s="23">
        <v>0</v>
      </c>
      <c r="AJ1294" s="23">
        <v>0</v>
      </c>
      <c r="AK1294" s="23">
        <v>0</v>
      </c>
      <c r="AL1294" s="23">
        <v>0</v>
      </c>
      <c r="AM1294" s="23">
        <v>0</v>
      </c>
      <c r="AN1294" s="23">
        <v>0</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D1294" s="23">
        <v>0</v>
      </c>
      <c r="BE1294" s="23">
        <v>0</v>
      </c>
      <c r="BF1294" s="23">
        <v>0</v>
      </c>
      <c r="BG1294" s="23">
        <v>0</v>
      </c>
    </row>
    <row r="1295" spans="1:59" ht="30" x14ac:dyDescent="0.25">
      <c r="A1295" s="22" t="s">
        <v>2282</v>
      </c>
      <c r="B1295" s="21" t="s">
        <v>2380</v>
      </c>
      <c r="C1295" s="22" t="s">
        <v>2434</v>
      </c>
      <c r="D1295" s="23" t="s">
        <v>532</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c r="BD1295" s="23">
        <v>0</v>
      </c>
      <c r="BE1295" s="23">
        <v>0</v>
      </c>
      <c r="BF1295" s="23">
        <v>0</v>
      </c>
      <c r="BG1295" s="23">
        <v>0</v>
      </c>
    </row>
    <row r="1296" spans="1:59" ht="30" x14ac:dyDescent="0.25">
      <c r="A1296" s="22" t="s">
        <v>2282</v>
      </c>
      <c r="B1296" s="21" t="s">
        <v>2381</v>
      </c>
      <c r="C1296" s="22" t="s">
        <v>2435</v>
      </c>
      <c r="D1296" s="23" t="s">
        <v>532</v>
      </c>
      <c r="E1296" s="23">
        <v>0</v>
      </c>
      <c r="F1296" s="23">
        <v>0</v>
      </c>
      <c r="G1296" s="23">
        <v>0</v>
      </c>
      <c r="H1296" s="23">
        <v>0</v>
      </c>
      <c r="I1296" s="23">
        <v>0</v>
      </c>
      <c r="J1296" s="23">
        <v>0</v>
      </c>
      <c r="K1296" s="23">
        <v>0</v>
      </c>
      <c r="L1296" s="23">
        <v>0</v>
      </c>
      <c r="M1296" s="23">
        <v>0</v>
      </c>
      <c r="N1296" s="23">
        <v>0</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0</v>
      </c>
      <c r="AM1296" s="23">
        <v>0</v>
      </c>
      <c r="AN1296" s="23">
        <v>0</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D1296" s="23">
        <v>0</v>
      </c>
      <c r="BE1296" s="23">
        <v>0</v>
      </c>
      <c r="BF1296" s="23">
        <v>0</v>
      </c>
      <c r="BG1296" s="23">
        <v>0</v>
      </c>
    </row>
    <row r="1297" spans="1:59" ht="30" x14ac:dyDescent="0.25">
      <c r="A1297" s="22" t="s">
        <v>2282</v>
      </c>
      <c r="B1297" s="21" t="s">
        <v>2382</v>
      </c>
      <c r="C1297" s="22" t="s">
        <v>2436</v>
      </c>
      <c r="D1297" s="23" t="s">
        <v>532</v>
      </c>
      <c r="E1297" s="23">
        <v>0</v>
      </c>
      <c r="F1297" s="23">
        <v>0</v>
      </c>
      <c r="G1297" s="23">
        <v>0</v>
      </c>
      <c r="H1297" s="23">
        <v>0</v>
      </c>
      <c r="I1297" s="23">
        <v>0</v>
      </c>
      <c r="J1297" s="23">
        <v>0</v>
      </c>
      <c r="K1297" s="23">
        <v>0</v>
      </c>
      <c r="L1297" s="23">
        <v>0</v>
      </c>
      <c r="M1297" s="23">
        <v>0</v>
      </c>
      <c r="N1297" s="23">
        <v>0</v>
      </c>
      <c r="O1297" s="23">
        <v>0</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0</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c r="BD1297" s="23">
        <v>0</v>
      </c>
      <c r="BE1297" s="23">
        <v>0</v>
      </c>
      <c r="BF1297" s="23">
        <v>0</v>
      </c>
      <c r="BG1297" s="23">
        <v>0</v>
      </c>
    </row>
    <row r="1298" spans="1:59" ht="30" x14ac:dyDescent="0.25">
      <c r="A1298" s="22" t="s">
        <v>2282</v>
      </c>
      <c r="B1298" s="21" t="s">
        <v>2383</v>
      </c>
      <c r="C1298" s="22" t="s">
        <v>2437</v>
      </c>
      <c r="D1298" s="23" t="s">
        <v>532</v>
      </c>
      <c r="E1298" s="23">
        <v>0</v>
      </c>
      <c r="F1298" s="23">
        <v>0</v>
      </c>
      <c r="G1298" s="23">
        <v>0</v>
      </c>
      <c r="H1298" s="23">
        <v>0</v>
      </c>
      <c r="I1298" s="23">
        <v>0</v>
      </c>
      <c r="J1298" s="23">
        <v>0</v>
      </c>
      <c r="K1298" s="23">
        <v>0</v>
      </c>
      <c r="L1298" s="23">
        <v>0</v>
      </c>
      <c r="M1298" s="23">
        <v>0</v>
      </c>
      <c r="N1298" s="23">
        <v>0</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0</v>
      </c>
      <c r="AF1298" s="23">
        <v>0</v>
      </c>
      <c r="AG1298" s="23">
        <v>0</v>
      </c>
      <c r="AH1298" s="23">
        <v>0</v>
      </c>
      <c r="AI1298" s="23">
        <v>0</v>
      </c>
      <c r="AJ1298" s="23">
        <v>0</v>
      </c>
      <c r="AK1298" s="23">
        <v>0</v>
      </c>
      <c r="AL1298" s="23">
        <v>0</v>
      </c>
      <c r="AM1298" s="23">
        <v>0</v>
      </c>
      <c r="AN1298" s="23">
        <v>0</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D1298" s="23">
        <v>0</v>
      </c>
      <c r="BE1298" s="23">
        <v>0</v>
      </c>
      <c r="BF1298" s="23">
        <v>0</v>
      </c>
      <c r="BG1298" s="23">
        <v>0</v>
      </c>
    </row>
    <row r="1299" spans="1:59" ht="30" x14ac:dyDescent="0.25">
      <c r="A1299" s="22" t="s">
        <v>2282</v>
      </c>
      <c r="B1299" s="21" t="s">
        <v>2384</v>
      </c>
      <c r="C1299" s="22" t="s">
        <v>2438</v>
      </c>
      <c r="D1299" s="23" t="s">
        <v>532</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row>
    <row r="1300" spans="1:59" ht="30" x14ac:dyDescent="0.25">
      <c r="A1300" s="22" t="s">
        <v>2282</v>
      </c>
      <c r="B1300" s="21" t="s">
        <v>2385</v>
      </c>
      <c r="C1300" s="22" t="s">
        <v>2439</v>
      </c>
      <c r="D1300" s="23" t="s">
        <v>532</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D1300" s="23">
        <v>0</v>
      </c>
      <c r="BE1300" s="23">
        <v>0</v>
      </c>
      <c r="BF1300" s="23">
        <v>0</v>
      </c>
      <c r="BG1300" s="23">
        <v>0</v>
      </c>
    </row>
    <row r="1301" spans="1:59" ht="30" x14ac:dyDescent="0.25">
      <c r="A1301" s="22" t="s">
        <v>2282</v>
      </c>
      <c r="B1301" s="21" t="s">
        <v>2386</v>
      </c>
      <c r="C1301" s="22" t="s">
        <v>2440</v>
      </c>
      <c r="D1301" s="23" t="s">
        <v>532</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23">
        <v>0</v>
      </c>
      <c r="BE1301" s="23">
        <v>0</v>
      </c>
      <c r="BF1301" s="23">
        <v>0</v>
      </c>
      <c r="BG1301" s="23">
        <v>0</v>
      </c>
    </row>
    <row r="1302" spans="1:59" x14ac:dyDescent="0.25">
      <c r="A1302" s="22" t="s">
        <v>2282</v>
      </c>
      <c r="B1302" s="21" t="s">
        <v>2387</v>
      </c>
      <c r="C1302" s="22" t="s">
        <v>2441</v>
      </c>
      <c r="D1302" s="23" t="s">
        <v>532</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row>
    <row r="1303" spans="1:59" ht="30" x14ac:dyDescent="0.25">
      <c r="A1303" s="22" t="s">
        <v>2282</v>
      </c>
      <c r="B1303" s="21" t="s">
        <v>2388</v>
      </c>
      <c r="C1303" s="22" t="s">
        <v>2442</v>
      </c>
      <c r="D1303" s="23" t="s">
        <v>532</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row>
    <row r="1304" spans="1:59" ht="30" x14ac:dyDescent="0.25">
      <c r="A1304" s="22" t="s">
        <v>2443</v>
      </c>
      <c r="B1304" s="21" t="s">
        <v>541</v>
      </c>
      <c r="C1304" s="22" t="s">
        <v>97</v>
      </c>
      <c r="D1304" s="23">
        <v>93.75413097730916</v>
      </c>
      <c r="E1304" s="23">
        <v>2.2615665800000002</v>
      </c>
      <c r="F1304" s="23">
        <v>0</v>
      </c>
      <c r="G1304" s="23">
        <v>0</v>
      </c>
      <c r="H1304" s="23">
        <v>0</v>
      </c>
      <c r="I1304" s="23">
        <v>0</v>
      </c>
      <c r="J1304" s="23">
        <v>0</v>
      </c>
      <c r="K1304" s="23">
        <v>0</v>
      </c>
      <c r="L1304" s="23">
        <v>0</v>
      </c>
      <c r="M1304" s="23">
        <v>0</v>
      </c>
      <c r="N1304" s="23">
        <v>0</v>
      </c>
      <c r="O1304" s="23">
        <v>2</v>
      </c>
      <c r="P1304" s="23">
        <v>2.2615665800000002</v>
      </c>
      <c r="Q1304" s="23">
        <v>0</v>
      </c>
      <c r="R1304" s="23">
        <v>0</v>
      </c>
      <c r="S1304" s="23">
        <v>0</v>
      </c>
      <c r="T1304" s="23">
        <v>0</v>
      </c>
      <c r="U1304" s="23">
        <v>0</v>
      </c>
      <c r="V1304" s="23">
        <v>0</v>
      </c>
      <c r="W1304" s="23">
        <v>0</v>
      </c>
      <c r="X1304" s="23">
        <v>0</v>
      </c>
      <c r="Y1304" s="23">
        <v>0</v>
      </c>
      <c r="Z1304" s="23">
        <v>2</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row>
    <row r="1305" spans="1:59" ht="30" x14ac:dyDescent="0.25">
      <c r="A1305" s="22" t="s">
        <v>2443</v>
      </c>
      <c r="B1305" s="21" t="s">
        <v>2444</v>
      </c>
      <c r="C1305" s="22" t="s">
        <v>2447</v>
      </c>
      <c r="D1305" s="23">
        <v>5.2485637975348984</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D1305" s="23">
        <v>0</v>
      </c>
      <c r="BE1305" s="23">
        <v>0</v>
      </c>
      <c r="BF1305" s="23">
        <v>0</v>
      </c>
      <c r="BG1305" s="23">
        <v>0</v>
      </c>
    </row>
    <row r="1306" spans="1:59" ht="30" x14ac:dyDescent="0.25">
      <c r="A1306" s="22" t="s">
        <v>2443</v>
      </c>
      <c r="B1306" s="21" t="s">
        <v>2445</v>
      </c>
      <c r="C1306" s="22" t="s">
        <v>2448</v>
      </c>
      <c r="D1306" s="23">
        <v>5.2293020153710383</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D1306" s="23">
        <v>0</v>
      </c>
      <c r="BE1306" s="23">
        <v>0</v>
      </c>
      <c r="BF1306" s="23">
        <v>0</v>
      </c>
      <c r="BG1306" s="23">
        <v>0</v>
      </c>
    </row>
    <row r="1307" spans="1:59" x14ac:dyDescent="0.25">
      <c r="A1307" s="22" t="s">
        <v>2443</v>
      </c>
      <c r="B1307" s="21" t="s">
        <v>2446</v>
      </c>
      <c r="C1307" s="22" t="s">
        <v>2449</v>
      </c>
      <c r="D1307" s="23" t="s">
        <v>532</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row>
    <row r="1308" spans="1:59" ht="30" x14ac:dyDescent="0.25">
      <c r="A1308" s="22" t="s">
        <v>2443</v>
      </c>
      <c r="B1308" s="21" t="s">
        <v>2450</v>
      </c>
      <c r="C1308" s="22" t="s">
        <v>2451</v>
      </c>
      <c r="D1308" s="23">
        <v>4.9386033662666176</v>
      </c>
      <c r="E1308" s="23">
        <v>1.2731313200000001</v>
      </c>
      <c r="F1308" s="23">
        <v>0</v>
      </c>
      <c r="G1308" s="23">
        <v>0</v>
      </c>
      <c r="H1308" s="23">
        <v>0</v>
      </c>
      <c r="I1308" s="23">
        <v>0</v>
      </c>
      <c r="J1308" s="23">
        <v>0</v>
      </c>
      <c r="K1308" s="23">
        <v>0</v>
      </c>
      <c r="L1308" s="23">
        <v>0</v>
      </c>
      <c r="M1308" s="23">
        <v>0</v>
      </c>
      <c r="N1308" s="23">
        <v>0</v>
      </c>
      <c r="O1308" s="23">
        <v>1</v>
      </c>
      <c r="P1308" s="23">
        <v>1.2731313200000001</v>
      </c>
      <c r="Q1308" s="23">
        <v>0</v>
      </c>
      <c r="R1308" s="23">
        <v>0</v>
      </c>
      <c r="S1308" s="23">
        <v>0</v>
      </c>
      <c r="T1308" s="23">
        <v>0</v>
      </c>
      <c r="U1308" s="23">
        <v>0</v>
      </c>
      <c r="V1308" s="23">
        <v>0</v>
      </c>
      <c r="W1308" s="23">
        <v>0</v>
      </c>
      <c r="X1308" s="23">
        <v>0</v>
      </c>
      <c r="Y1308" s="23">
        <v>0</v>
      </c>
      <c r="Z1308" s="23">
        <v>1</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row>
    <row r="1309" spans="1:59" ht="30" x14ac:dyDescent="0.25">
      <c r="A1309" s="22" t="s">
        <v>2443</v>
      </c>
      <c r="B1309" s="21" t="s">
        <v>2452</v>
      </c>
      <c r="C1309" s="22" t="s">
        <v>2460</v>
      </c>
      <c r="D1309" s="23">
        <v>4.9386033662666176</v>
      </c>
      <c r="E1309" s="23">
        <v>0.98843526000000004</v>
      </c>
      <c r="F1309" s="23">
        <v>0</v>
      </c>
      <c r="G1309" s="23">
        <v>0</v>
      </c>
      <c r="H1309" s="23">
        <v>0</v>
      </c>
      <c r="I1309" s="23">
        <v>0</v>
      </c>
      <c r="J1309" s="23">
        <v>0</v>
      </c>
      <c r="K1309" s="23">
        <v>0</v>
      </c>
      <c r="L1309" s="23">
        <v>0</v>
      </c>
      <c r="M1309" s="23">
        <v>0</v>
      </c>
      <c r="N1309" s="23">
        <v>0</v>
      </c>
      <c r="O1309" s="23">
        <v>1</v>
      </c>
      <c r="P1309" s="23">
        <v>0.98843526000000004</v>
      </c>
      <c r="Q1309" s="23">
        <v>0</v>
      </c>
      <c r="R1309" s="23">
        <v>0</v>
      </c>
      <c r="S1309" s="23">
        <v>0</v>
      </c>
      <c r="T1309" s="23">
        <v>0</v>
      </c>
      <c r="U1309" s="23">
        <v>0</v>
      </c>
      <c r="V1309" s="23">
        <v>0</v>
      </c>
      <c r="W1309" s="23">
        <v>0</v>
      </c>
      <c r="X1309" s="23">
        <v>0</v>
      </c>
      <c r="Y1309" s="23">
        <v>0</v>
      </c>
      <c r="Z1309" s="23">
        <v>1</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row>
    <row r="1310" spans="1:59" ht="30" x14ac:dyDescent="0.25">
      <c r="A1310" s="22" t="s">
        <v>2443</v>
      </c>
      <c r="B1310" s="21" t="s">
        <v>2453</v>
      </c>
      <c r="C1310" s="22" t="s">
        <v>2461</v>
      </c>
      <c r="D1310" s="23">
        <v>15.097510875004399</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row>
    <row r="1311" spans="1:59" ht="30" x14ac:dyDescent="0.25">
      <c r="A1311" s="22" t="s">
        <v>2443</v>
      </c>
      <c r="B1311" s="21" t="s">
        <v>2454</v>
      </c>
      <c r="C1311" s="22" t="s">
        <v>2462</v>
      </c>
      <c r="D1311" s="23">
        <v>5.2571338044918194</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row>
    <row r="1312" spans="1:59" ht="30" x14ac:dyDescent="0.25">
      <c r="A1312" s="22" t="s">
        <v>2443</v>
      </c>
      <c r="B1312" s="21" t="s">
        <v>2455</v>
      </c>
      <c r="C1312" s="22" t="s">
        <v>2463</v>
      </c>
      <c r="D1312" s="23">
        <v>5.2571338044918194</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row>
    <row r="1313" spans="1:59" ht="30" x14ac:dyDescent="0.25">
      <c r="A1313" s="22" t="s">
        <v>2443</v>
      </c>
      <c r="B1313" s="21" t="s">
        <v>2456</v>
      </c>
      <c r="C1313" s="22" t="s">
        <v>2464</v>
      </c>
      <c r="D1313" s="23">
        <v>5.2571338044918194</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row>
    <row r="1314" spans="1:59" ht="30" x14ac:dyDescent="0.25">
      <c r="A1314" s="22" t="s">
        <v>2443</v>
      </c>
      <c r="B1314" s="21" t="s">
        <v>2457</v>
      </c>
      <c r="C1314" s="22" t="s">
        <v>2465</v>
      </c>
      <c r="D1314" s="23">
        <v>5.2568165971764929</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D1314" s="23">
        <v>0</v>
      </c>
      <c r="BE1314" s="23">
        <v>0</v>
      </c>
      <c r="BF1314" s="23">
        <v>0</v>
      </c>
      <c r="BG1314" s="23">
        <v>0</v>
      </c>
    </row>
    <row r="1315" spans="1:59" ht="30" x14ac:dyDescent="0.25">
      <c r="A1315" s="22" t="s">
        <v>2443</v>
      </c>
      <c r="B1315" s="21" t="s">
        <v>2458</v>
      </c>
      <c r="C1315" s="22" t="s">
        <v>2466</v>
      </c>
      <c r="D1315" s="23">
        <v>5.2568165971764929</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23">
        <v>0</v>
      </c>
      <c r="BE1315" s="23">
        <v>0</v>
      </c>
      <c r="BF1315" s="23">
        <v>0</v>
      </c>
      <c r="BG1315" s="23">
        <v>0</v>
      </c>
    </row>
    <row r="1316" spans="1:59" ht="30" x14ac:dyDescent="0.25">
      <c r="A1316" s="22" t="s">
        <v>2443</v>
      </c>
      <c r="B1316" s="21" t="s">
        <v>2459</v>
      </c>
      <c r="C1316" s="22" t="s">
        <v>2467</v>
      </c>
      <c r="D1316" s="23">
        <v>5.2568165971764929</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23">
        <v>0</v>
      </c>
      <c r="BE1316" s="23">
        <v>0</v>
      </c>
      <c r="BF1316" s="23">
        <v>0</v>
      </c>
      <c r="BG1316" s="23">
        <v>0</v>
      </c>
    </row>
    <row r="1317" spans="1:59" ht="30" x14ac:dyDescent="0.25">
      <c r="A1317" s="22" t="s">
        <v>2443</v>
      </c>
      <c r="B1317" s="21" t="s">
        <v>2468</v>
      </c>
      <c r="C1317" s="22" t="s">
        <v>2473</v>
      </c>
      <c r="D1317" s="23">
        <v>5.251401208378045</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row>
    <row r="1318" spans="1:59" ht="30" x14ac:dyDescent="0.25">
      <c r="A1318" s="22" t="s">
        <v>2443</v>
      </c>
      <c r="B1318" s="21" t="s">
        <v>2469</v>
      </c>
      <c r="C1318" s="22" t="s">
        <v>2474</v>
      </c>
      <c r="D1318" s="23">
        <v>5.2542495644046232</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row>
    <row r="1319" spans="1:59" ht="30" x14ac:dyDescent="0.25">
      <c r="A1319" s="22" t="s">
        <v>2443</v>
      </c>
      <c r="B1319" s="21" t="s">
        <v>2470</v>
      </c>
      <c r="C1319" s="22" t="s">
        <v>2475</v>
      </c>
      <c r="D1319" s="23">
        <v>5.2503291206689431</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row>
    <row r="1320" spans="1:59" ht="30" x14ac:dyDescent="0.25">
      <c r="A1320" s="22" t="s">
        <v>2443</v>
      </c>
      <c r="B1320" s="21" t="s">
        <v>2471</v>
      </c>
      <c r="C1320" s="22" t="s">
        <v>2476</v>
      </c>
      <c r="D1320" s="23">
        <v>5.2216924109057032</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c r="BD1320" s="23">
        <v>0</v>
      </c>
      <c r="BE1320" s="23">
        <v>0</v>
      </c>
      <c r="BF1320" s="23">
        <v>0</v>
      </c>
      <c r="BG1320" s="23">
        <v>0</v>
      </c>
    </row>
    <row r="1321" spans="1:59" ht="30" x14ac:dyDescent="0.25">
      <c r="A1321" s="22" t="s">
        <v>2443</v>
      </c>
      <c r="B1321" s="21" t="s">
        <v>2472</v>
      </c>
      <c r="C1321" s="22" t="s">
        <v>2477</v>
      </c>
      <c r="D1321" s="23">
        <v>5.7820240475033469</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D1321" s="23">
        <v>0</v>
      </c>
      <c r="BE1321" s="23">
        <v>0</v>
      </c>
      <c r="BF1321" s="23">
        <v>0</v>
      </c>
      <c r="BG1321" s="23">
        <v>0</v>
      </c>
    </row>
    <row r="1322" spans="1:59" ht="75" x14ac:dyDescent="0.25">
      <c r="A1322" s="22" t="s">
        <v>2443</v>
      </c>
      <c r="B1322" s="21" t="s">
        <v>2478</v>
      </c>
      <c r="C1322" s="22" t="s">
        <v>2479</v>
      </c>
      <c r="D1322" s="23" t="s">
        <v>532</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23">
        <v>0</v>
      </c>
      <c r="BE1322" s="23">
        <v>0</v>
      </c>
      <c r="BF1322" s="23">
        <v>0</v>
      </c>
      <c r="BG1322" s="23">
        <v>0</v>
      </c>
    </row>
    <row r="1323" spans="1:59" ht="45" x14ac:dyDescent="0.25">
      <c r="A1323" s="22" t="s">
        <v>2480</v>
      </c>
      <c r="B1323" s="21" t="s">
        <v>551</v>
      </c>
      <c r="C1323" s="22" t="s">
        <v>97</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23">
        <v>0</v>
      </c>
      <c r="BE1323" s="23">
        <v>0</v>
      </c>
      <c r="BF1323" s="23">
        <v>0</v>
      </c>
      <c r="BG1323" s="23">
        <v>0</v>
      </c>
    </row>
    <row r="1324" spans="1:59" ht="30" x14ac:dyDescent="0.25">
      <c r="A1324" s="22" t="s">
        <v>2481</v>
      </c>
      <c r="B1324" s="21" t="s">
        <v>552</v>
      </c>
      <c r="C1324" s="22" t="s">
        <v>97</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row>
    <row r="1325" spans="1:59" ht="30" x14ac:dyDescent="0.25">
      <c r="A1325" s="22" t="s">
        <v>2482</v>
      </c>
      <c r="B1325" s="21" t="s">
        <v>556</v>
      </c>
      <c r="C1325" s="22" t="s">
        <v>97</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c r="BD1325" s="23">
        <v>0</v>
      </c>
      <c r="BE1325" s="23">
        <v>0</v>
      </c>
      <c r="BF1325" s="23">
        <v>0</v>
      </c>
      <c r="BG1325" s="23">
        <v>0</v>
      </c>
    </row>
    <row r="1326" spans="1:59" ht="30" x14ac:dyDescent="0.25">
      <c r="A1326" s="22" t="s">
        <v>2483</v>
      </c>
      <c r="B1326" s="21" t="s">
        <v>561</v>
      </c>
      <c r="C1326" s="22" t="s">
        <v>97</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row>
    <row r="1327" spans="1:59" ht="30" x14ac:dyDescent="0.25">
      <c r="A1327" s="22" t="s">
        <v>2484</v>
      </c>
      <c r="B1327" s="21" t="s">
        <v>567</v>
      </c>
      <c r="C1327" s="22" t="s">
        <v>97</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row>
    <row r="1328" spans="1:59" x14ac:dyDescent="0.25">
      <c r="A1328" s="22" t="s">
        <v>2485</v>
      </c>
      <c r="B1328" s="21" t="s">
        <v>569</v>
      </c>
      <c r="C1328" s="22" t="s">
        <v>97</v>
      </c>
      <c r="D1328" s="23">
        <v>3.52745578137398</v>
      </c>
      <c r="E1328" s="23">
        <v>26.112354800000002</v>
      </c>
      <c r="F1328" s="23">
        <v>0</v>
      </c>
      <c r="G1328" s="23">
        <v>0</v>
      </c>
      <c r="H1328" s="23">
        <v>0</v>
      </c>
      <c r="I1328" s="23">
        <v>0</v>
      </c>
      <c r="J1328" s="23">
        <v>0</v>
      </c>
      <c r="K1328" s="23">
        <v>0</v>
      </c>
      <c r="L1328" s="23">
        <v>0</v>
      </c>
      <c r="M1328" s="23">
        <v>0</v>
      </c>
      <c r="N1328" s="23">
        <v>0</v>
      </c>
      <c r="O1328" s="23">
        <v>1</v>
      </c>
      <c r="P1328" s="23">
        <v>26.112354800000002</v>
      </c>
      <c r="Q1328" s="23">
        <v>0</v>
      </c>
      <c r="R1328" s="23">
        <v>0</v>
      </c>
      <c r="S1328" s="23">
        <v>0</v>
      </c>
      <c r="T1328" s="23">
        <v>0</v>
      </c>
      <c r="U1328" s="23">
        <v>0</v>
      </c>
      <c r="V1328" s="23">
        <v>0</v>
      </c>
      <c r="W1328" s="23">
        <v>0</v>
      </c>
      <c r="X1328" s="23">
        <v>0</v>
      </c>
      <c r="Y1328" s="23">
        <v>0</v>
      </c>
      <c r="Z1328" s="23">
        <v>1</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23">
        <v>0</v>
      </c>
      <c r="BE1328" s="23">
        <v>0</v>
      </c>
      <c r="BF1328" s="23">
        <v>0</v>
      </c>
      <c r="BG1328" s="23">
        <v>0</v>
      </c>
    </row>
    <row r="1329" spans="1:59" ht="105" x14ac:dyDescent="0.25">
      <c r="A1329" s="22" t="s">
        <v>2485</v>
      </c>
      <c r="B1329" s="21" t="s">
        <v>2486</v>
      </c>
      <c r="C1329" s="22" t="s">
        <v>2488</v>
      </c>
      <c r="D1329" s="23" t="s">
        <v>532</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c r="BD1329" s="23">
        <v>0</v>
      </c>
      <c r="BE1329" s="23">
        <v>0</v>
      </c>
      <c r="BF1329" s="23">
        <v>0</v>
      </c>
      <c r="BG1329" s="23">
        <v>0</v>
      </c>
    </row>
    <row r="1330" spans="1:59" ht="30" x14ac:dyDescent="0.25">
      <c r="A1330" s="22" t="s">
        <v>2485</v>
      </c>
      <c r="B1330" s="21" t="s">
        <v>2487</v>
      </c>
      <c r="C1330" s="22" t="s">
        <v>2489</v>
      </c>
      <c r="D1330" s="23" t="s">
        <v>532</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row>
    <row r="1331" spans="1:59" x14ac:dyDescent="0.25">
      <c r="A1331" s="22" t="s">
        <v>2485</v>
      </c>
      <c r="B1331" s="21" t="s">
        <v>2490</v>
      </c>
      <c r="C1331" s="22" t="s">
        <v>2494</v>
      </c>
      <c r="D1331" s="23" t="s">
        <v>532</v>
      </c>
      <c r="E1331" s="23">
        <v>26.112354800000002</v>
      </c>
      <c r="F1331" s="23">
        <v>0</v>
      </c>
      <c r="G1331" s="23">
        <v>0</v>
      </c>
      <c r="H1331" s="23">
        <v>0</v>
      </c>
      <c r="I1331" s="23">
        <v>0</v>
      </c>
      <c r="J1331" s="23">
        <v>0</v>
      </c>
      <c r="K1331" s="23">
        <v>0</v>
      </c>
      <c r="L1331" s="23">
        <v>0</v>
      </c>
      <c r="M1331" s="23">
        <v>0</v>
      </c>
      <c r="N1331" s="23">
        <v>0</v>
      </c>
      <c r="O1331" s="23">
        <v>1</v>
      </c>
      <c r="P1331" s="23">
        <v>26.112354800000002</v>
      </c>
      <c r="Q1331" s="23">
        <v>0</v>
      </c>
      <c r="R1331" s="23">
        <v>0</v>
      </c>
      <c r="S1331" s="23">
        <v>0</v>
      </c>
      <c r="T1331" s="23">
        <v>0</v>
      </c>
      <c r="U1331" s="23">
        <v>0</v>
      </c>
      <c r="V1331" s="23">
        <v>0</v>
      </c>
      <c r="W1331" s="23">
        <v>0</v>
      </c>
      <c r="X1331" s="23">
        <v>0</v>
      </c>
      <c r="Y1331" s="23">
        <v>0</v>
      </c>
      <c r="Z1331" s="23">
        <v>1</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c r="BD1331" s="23">
        <v>0</v>
      </c>
      <c r="BE1331" s="23">
        <v>0</v>
      </c>
      <c r="BF1331" s="23">
        <v>0</v>
      </c>
      <c r="BG1331" s="23">
        <v>0</v>
      </c>
    </row>
    <row r="1332" spans="1:59" x14ac:dyDescent="0.25">
      <c r="A1332" s="22" t="s">
        <v>2485</v>
      </c>
      <c r="B1332" s="21" t="s">
        <v>571</v>
      </c>
      <c r="C1332" s="22" t="s">
        <v>2495</v>
      </c>
      <c r="D1332" s="23" t="s">
        <v>532</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row>
    <row r="1333" spans="1:59" x14ac:dyDescent="0.25">
      <c r="A1333" s="22" t="s">
        <v>2485</v>
      </c>
      <c r="B1333" s="21" t="s">
        <v>2491</v>
      </c>
      <c r="C1333" s="22" t="s">
        <v>2496</v>
      </c>
      <c r="D1333" s="23" t="s">
        <v>532</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23">
        <v>0</v>
      </c>
      <c r="BE1333" s="23">
        <v>0</v>
      </c>
      <c r="BF1333" s="23">
        <v>0</v>
      </c>
      <c r="BG1333" s="23">
        <v>0</v>
      </c>
    </row>
    <row r="1334" spans="1:59" ht="45" x14ac:dyDescent="0.25">
      <c r="A1334" s="22" t="s">
        <v>2485</v>
      </c>
      <c r="B1334" s="21" t="s">
        <v>2492</v>
      </c>
      <c r="C1334" s="22" t="s">
        <v>2497</v>
      </c>
      <c r="D1334" s="23" t="s">
        <v>532</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23">
        <v>0</v>
      </c>
      <c r="BE1334" s="23">
        <v>0</v>
      </c>
      <c r="BF1334" s="23">
        <v>0</v>
      </c>
      <c r="BG1334" s="23">
        <v>0</v>
      </c>
    </row>
    <row r="1335" spans="1:59" ht="30" x14ac:dyDescent="0.25">
      <c r="A1335" s="22" t="s">
        <v>2485</v>
      </c>
      <c r="B1335" s="21" t="s">
        <v>2493</v>
      </c>
      <c r="C1335" s="22" t="s">
        <v>2498</v>
      </c>
      <c r="D1335" s="23" t="s">
        <v>532</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23">
        <v>0</v>
      </c>
      <c r="BE1335" s="23">
        <v>0</v>
      </c>
      <c r="BF1335" s="23">
        <v>0</v>
      </c>
      <c r="BG1335" s="23">
        <v>0</v>
      </c>
    </row>
    <row r="1336" spans="1:59" ht="45" x14ac:dyDescent="0.25">
      <c r="A1336" s="22" t="s">
        <v>2485</v>
      </c>
      <c r="B1336" s="21" t="s">
        <v>2499</v>
      </c>
      <c r="C1336" s="22" t="s">
        <v>2500</v>
      </c>
      <c r="D1336" s="23" t="s">
        <v>532</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D1336" s="23">
        <v>0</v>
      </c>
      <c r="BE1336" s="23">
        <v>0</v>
      </c>
      <c r="BF1336" s="23">
        <v>0</v>
      </c>
      <c r="BG1336" s="23">
        <v>0</v>
      </c>
    </row>
    <row r="1337" spans="1:59" x14ac:dyDescent="0.25">
      <c r="A1337" s="22" t="s">
        <v>2485</v>
      </c>
      <c r="B1337" s="21" t="s">
        <v>2501</v>
      </c>
      <c r="C1337" s="22" t="s">
        <v>2502</v>
      </c>
      <c r="D1337" s="23" t="s">
        <v>532</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row>
    <row r="1338" spans="1:59" ht="60" x14ac:dyDescent="0.25">
      <c r="A1338" s="22" t="s">
        <v>2485</v>
      </c>
      <c r="B1338" s="21" t="s">
        <v>2503</v>
      </c>
      <c r="C1338" s="22" t="s">
        <v>2504</v>
      </c>
      <c r="D1338" s="23" t="s">
        <v>532</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D1338" s="23">
        <v>0</v>
      </c>
      <c r="BE1338" s="23">
        <v>0</v>
      </c>
      <c r="BF1338" s="23">
        <v>0</v>
      </c>
      <c r="BG1338" s="23">
        <v>0</v>
      </c>
    </row>
    <row r="1339" spans="1:59" x14ac:dyDescent="0.25">
      <c r="A1339" s="22" t="s">
        <v>2485</v>
      </c>
      <c r="B1339" s="21" t="s">
        <v>576</v>
      </c>
      <c r="C1339" s="22" t="s">
        <v>2505</v>
      </c>
      <c r="D1339" s="23" t="s">
        <v>532</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row>
    <row r="1340" spans="1:59" ht="45" x14ac:dyDescent="0.25">
      <c r="A1340" s="22" t="s">
        <v>2485</v>
      </c>
      <c r="B1340" s="21" t="s">
        <v>2506</v>
      </c>
      <c r="C1340" s="22" t="s">
        <v>2508</v>
      </c>
      <c r="D1340" s="23" t="s">
        <v>532</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row>
    <row r="1341" spans="1:59" ht="30" x14ac:dyDescent="0.25">
      <c r="A1341" s="22" t="s">
        <v>2485</v>
      </c>
      <c r="B1341" s="21" t="s">
        <v>2507</v>
      </c>
      <c r="C1341" s="22" t="s">
        <v>2509</v>
      </c>
      <c r="D1341" s="23">
        <v>3.52745578137398</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D1341" s="23">
        <v>0</v>
      </c>
      <c r="BE1341" s="23">
        <v>0</v>
      </c>
      <c r="BF1341" s="23">
        <v>0</v>
      </c>
      <c r="BG1341" s="23">
        <v>0</v>
      </c>
    </row>
    <row r="1342" spans="1:59" ht="30" x14ac:dyDescent="0.25">
      <c r="A1342" s="22" t="s">
        <v>2485</v>
      </c>
      <c r="B1342" s="21" t="s">
        <v>2510</v>
      </c>
      <c r="C1342" s="22" t="s">
        <v>2511</v>
      </c>
      <c r="D1342" s="23" t="s">
        <v>532</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row>
    <row r="1343" spans="1:59" ht="60" x14ac:dyDescent="0.25">
      <c r="A1343" s="22" t="s">
        <v>2485</v>
      </c>
      <c r="B1343" s="21" t="s">
        <v>2512</v>
      </c>
      <c r="C1343" s="22" t="s">
        <v>2513</v>
      </c>
      <c r="D1343" s="23" t="s">
        <v>532</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D1343" s="23">
        <v>0</v>
      </c>
      <c r="BE1343" s="23">
        <v>0</v>
      </c>
      <c r="BF1343" s="23">
        <v>0</v>
      </c>
      <c r="BG1343" s="23">
        <v>0</v>
      </c>
    </row>
    <row r="1344" spans="1:59" x14ac:dyDescent="0.25">
      <c r="A1344" s="22" t="s">
        <v>2485</v>
      </c>
      <c r="B1344" s="21" t="s">
        <v>570</v>
      </c>
      <c r="C1344" s="22" t="s">
        <v>2514</v>
      </c>
      <c r="D1344" s="23" t="s">
        <v>532</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D1344" s="23">
        <v>0</v>
      </c>
      <c r="BE1344" s="23">
        <v>0</v>
      </c>
      <c r="BF1344" s="23">
        <v>0</v>
      </c>
      <c r="BG1344" s="23">
        <v>0</v>
      </c>
    </row>
    <row r="1345" spans="1:59" x14ac:dyDescent="0.25">
      <c r="A1345" s="22" t="s">
        <v>2515</v>
      </c>
      <c r="B1345" s="21" t="s">
        <v>2519</v>
      </c>
      <c r="C1345" s="22" t="s">
        <v>97</v>
      </c>
      <c r="D1345" s="23">
        <v>13509.77689967122</v>
      </c>
      <c r="E1345" s="23">
        <v>115.97315897000001</v>
      </c>
      <c r="F1345" s="23">
        <v>3.5900000000000003</v>
      </c>
      <c r="G1345" s="23">
        <v>0</v>
      </c>
      <c r="H1345" s="23">
        <v>15.908999999999999</v>
      </c>
      <c r="I1345" s="23">
        <v>0</v>
      </c>
      <c r="J1345" s="23">
        <v>1.502</v>
      </c>
      <c r="K1345" s="23">
        <v>0</v>
      </c>
      <c r="L1345" s="23">
        <v>380</v>
      </c>
      <c r="M1345" s="23">
        <v>0</v>
      </c>
      <c r="N1345" s="23">
        <v>0</v>
      </c>
      <c r="O1345" s="23">
        <v>586</v>
      </c>
      <c r="P1345" s="23">
        <v>115.97315897000001</v>
      </c>
      <c r="Q1345" s="23">
        <v>3.5900000000000003</v>
      </c>
      <c r="R1345" s="23">
        <v>0</v>
      </c>
      <c r="S1345" s="23">
        <v>15.908999999999999</v>
      </c>
      <c r="T1345" s="23">
        <v>0</v>
      </c>
      <c r="U1345" s="23">
        <v>1.502</v>
      </c>
      <c r="V1345" s="23">
        <v>0</v>
      </c>
      <c r="W1345" s="23">
        <v>380</v>
      </c>
      <c r="X1345" s="23">
        <v>0</v>
      </c>
      <c r="Y1345" s="23">
        <v>0</v>
      </c>
      <c r="Z1345" s="23">
        <v>586</v>
      </c>
      <c r="AA1345" s="23">
        <v>0</v>
      </c>
      <c r="AB1345" s="23">
        <v>0</v>
      </c>
      <c r="AC1345" s="23">
        <v>0</v>
      </c>
      <c r="AD1345" s="23">
        <v>0</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D1345" s="23">
        <v>0</v>
      </c>
      <c r="BE1345" s="23">
        <v>0</v>
      </c>
      <c r="BF1345" s="23">
        <v>0</v>
      </c>
      <c r="BG1345" s="23">
        <v>0</v>
      </c>
    </row>
    <row r="1346" spans="1:59" x14ac:dyDescent="0.25">
      <c r="A1346" s="22" t="s">
        <v>2516</v>
      </c>
      <c r="B1346" s="21" t="s">
        <v>103</v>
      </c>
      <c r="C1346" s="22" t="s">
        <v>97</v>
      </c>
      <c r="D1346" s="23">
        <v>6576.0174108119654</v>
      </c>
      <c r="E1346" s="23">
        <v>106.89560008000002</v>
      </c>
      <c r="F1346" s="23">
        <v>3.1900000000000004</v>
      </c>
      <c r="G1346" s="23">
        <v>0</v>
      </c>
      <c r="H1346" s="23">
        <v>15.708</v>
      </c>
      <c r="I1346" s="23">
        <v>0</v>
      </c>
      <c r="J1346" s="23">
        <v>7.0000000000000007E-2</v>
      </c>
      <c r="K1346" s="23">
        <v>0</v>
      </c>
      <c r="L1346" s="23">
        <v>380</v>
      </c>
      <c r="M1346" s="23">
        <v>0</v>
      </c>
      <c r="N1346" s="23">
        <v>0</v>
      </c>
      <c r="O1346" s="23">
        <v>586</v>
      </c>
      <c r="P1346" s="23">
        <v>106.89560008000002</v>
      </c>
      <c r="Q1346" s="23">
        <v>3.1900000000000004</v>
      </c>
      <c r="R1346" s="23">
        <v>0</v>
      </c>
      <c r="S1346" s="23">
        <v>15.708</v>
      </c>
      <c r="T1346" s="23">
        <v>0</v>
      </c>
      <c r="U1346" s="23">
        <v>7.0000000000000007E-2</v>
      </c>
      <c r="V1346" s="23">
        <v>0</v>
      </c>
      <c r="W1346" s="23">
        <v>380</v>
      </c>
      <c r="X1346" s="23">
        <v>0</v>
      </c>
      <c r="Y1346" s="23">
        <v>0</v>
      </c>
      <c r="Z1346" s="23">
        <v>586</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D1346" s="23">
        <v>0</v>
      </c>
      <c r="BE1346" s="23">
        <v>0</v>
      </c>
      <c r="BF1346" s="23">
        <v>0</v>
      </c>
      <c r="BG1346" s="23">
        <v>0</v>
      </c>
    </row>
    <row r="1347" spans="1:59" ht="30" x14ac:dyDescent="0.25">
      <c r="A1347" s="22" t="s">
        <v>2517</v>
      </c>
      <c r="B1347" s="21" t="s">
        <v>104</v>
      </c>
      <c r="C1347" s="22" t="s">
        <v>97</v>
      </c>
      <c r="D1347" s="23">
        <v>6057.7519949636562</v>
      </c>
      <c r="E1347" s="23">
        <v>106.89560008000002</v>
      </c>
      <c r="F1347" s="23">
        <v>3.1900000000000004</v>
      </c>
      <c r="G1347" s="23">
        <v>0</v>
      </c>
      <c r="H1347" s="23">
        <v>15.708</v>
      </c>
      <c r="I1347" s="23">
        <v>0</v>
      </c>
      <c r="J1347" s="23">
        <v>7.0000000000000007E-2</v>
      </c>
      <c r="K1347" s="23">
        <v>0</v>
      </c>
      <c r="L1347" s="23">
        <v>380</v>
      </c>
      <c r="M1347" s="23">
        <v>0</v>
      </c>
      <c r="N1347" s="23">
        <v>0</v>
      </c>
      <c r="O1347" s="23">
        <v>586</v>
      </c>
      <c r="P1347" s="23">
        <v>106.89560008000002</v>
      </c>
      <c r="Q1347" s="23">
        <v>3.1900000000000004</v>
      </c>
      <c r="R1347" s="23">
        <v>0</v>
      </c>
      <c r="S1347" s="23">
        <v>15.708</v>
      </c>
      <c r="T1347" s="23">
        <v>0</v>
      </c>
      <c r="U1347" s="23">
        <v>7.0000000000000007E-2</v>
      </c>
      <c r="V1347" s="23">
        <v>0</v>
      </c>
      <c r="W1347" s="23">
        <v>380</v>
      </c>
      <c r="X1347" s="23">
        <v>0</v>
      </c>
      <c r="Y1347" s="23">
        <v>0</v>
      </c>
      <c r="Z1347" s="23">
        <v>586</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row>
    <row r="1348" spans="1:59" ht="30" x14ac:dyDescent="0.25">
      <c r="A1348" s="22" t="s">
        <v>2518</v>
      </c>
      <c r="B1348" s="21" t="s">
        <v>105</v>
      </c>
      <c r="C1348" s="22" t="s">
        <v>97</v>
      </c>
      <c r="D1348" s="23">
        <v>0</v>
      </c>
      <c r="E1348" s="23">
        <v>91.018992330000017</v>
      </c>
      <c r="F1348" s="23">
        <v>2.04</v>
      </c>
      <c r="G1348" s="23">
        <v>0</v>
      </c>
      <c r="H1348" s="23">
        <v>13.071</v>
      </c>
      <c r="I1348" s="23">
        <v>0</v>
      </c>
      <c r="J1348" s="23">
        <v>7.0000000000000007E-2</v>
      </c>
      <c r="K1348" s="23">
        <v>0</v>
      </c>
      <c r="L1348" s="23">
        <v>377</v>
      </c>
      <c r="M1348" s="23">
        <v>0</v>
      </c>
      <c r="N1348" s="23">
        <v>0</v>
      </c>
      <c r="O1348" s="23">
        <v>566</v>
      </c>
      <c r="P1348" s="23">
        <v>91.018992330000017</v>
      </c>
      <c r="Q1348" s="23">
        <v>2.04</v>
      </c>
      <c r="R1348" s="23">
        <v>0</v>
      </c>
      <c r="S1348" s="23">
        <v>13.071</v>
      </c>
      <c r="T1348" s="23">
        <v>0</v>
      </c>
      <c r="U1348" s="23">
        <v>7.0000000000000007E-2</v>
      </c>
      <c r="V1348" s="23">
        <v>0</v>
      </c>
      <c r="W1348" s="23">
        <v>377</v>
      </c>
      <c r="X1348" s="23">
        <v>0</v>
      </c>
      <c r="Y1348" s="23">
        <v>0</v>
      </c>
      <c r="Z1348" s="23">
        <v>566</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row>
    <row r="1349" spans="1:59" ht="30" x14ac:dyDescent="0.25">
      <c r="A1349" s="22" t="s">
        <v>2520</v>
      </c>
      <c r="B1349" s="21" t="s">
        <v>107</v>
      </c>
      <c r="C1349" s="22" t="s">
        <v>97</v>
      </c>
      <c r="D1349" s="23">
        <v>0</v>
      </c>
      <c r="E1349" s="23">
        <v>15.035260849999998</v>
      </c>
      <c r="F1349" s="23">
        <v>1.1500000000000001</v>
      </c>
      <c r="G1349" s="23">
        <v>0</v>
      </c>
      <c r="H1349" s="23">
        <v>2.6190000000000002</v>
      </c>
      <c r="I1349" s="23">
        <v>0</v>
      </c>
      <c r="J1349" s="23">
        <v>0</v>
      </c>
      <c r="K1349" s="23">
        <v>0</v>
      </c>
      <c r="L1349" s="23">
        <v>0</v>
      </c>
      <c r="M1349" s="23">
        <v>0</v>
      </c>
      <c r="N1349" s="23">
        <v>0</v>
      </c>
      <c r="O1349" s="23">
        <v>18</v>
      </c>
      <c r="P1349" s="23">
        <v>15.035260849999998</v>
      </c>
      <c r="Q1349" s="23">
        <v>1.1500000000000001</v>
      </c>
      <c r="R1349" s="23">
        <v>0</v>
      </c>
      <c r="S1349" s="23">
        <v>2.6190000000000002</v>
      </c>
      <c r="T1349" s="23">
        <v>0</v>
      </c>
      <c r="U1349" s="23">
        <v>0</v>
      </c>
      <c r="V1349" s="23">
        <v>0</v>
      </c>
      <c r="W1349" s="23">
        <v>0</v>
      </c>
      <c r="X1349" s="23">
        <v>0</v>
      </c>
      <c r="Y1349" s="23">
        <v>0</v>
      </c>
      <c r="Z1349" s="23">
        <v>18</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D1349" s="23">
        <v>0</v>
      </c>
      <c r="BE1349" s="23">
        <v>0</v>
      </c>
      <c r="BF1349" s="23">
        <v>0</v>
      </c>
      <c r="BG1349" s="23">
        <v>0</v>
      </c>
    </row>
    <row r="1350" spans="1:59" ht="30" x14ac:dyDescent="0.25">
      <c r="A1350" s="22" t="s">
        <v>2521</v>
      </c>
      <c r="B1350" s="21" t="s">
        <v>109</v>
      </c>
      <c r="C1350" s="22" t="s">
        <v>97</v>
      </c>
      <c r="D1350" s="23">
        <v>6057.7519949636562</v>
      </c>
      <c r="E1350" s="23">
        <v>0.84134690000000001</v>
      </c>
      <c r="F1350" s="23">
        <v>0</v>
      </c>
      <c r="G1350" s="23">
        <v>0</v>
      </c>
      <c r="H1350" s="23">
        <v>1.7999999999999999E-2</v>
      </c>
      <c r="I1350" s="23">
        <v>0</v>
      </c>
      <c r="J1350" s="23">
        <v>0</v>
      </c>
      <c r="K1350" s="23">
        <v>0</v>
      </c>
      <c r="L1350" s="23">
        <v>3</v>
      </c>
      <c r="M1350" s="23">
        <v>0</v>
      </c>
      <c r="N1350" s="23">
        <v>0</v>
      </c>
      <c r="O1350" s="23">
        <v>2</v>
      </c>
      <c r="P1350" s="23">
        <v>0.84134690000000001</v>
      </c>
      <c r="Q1350" s="23">
        <v>0</v>
      </c>
      <c r="R1350" s="23">
        <v>0</v>
      </c>
      <c r="S1350" s="23">
        <v>1.7999999999999999E-2</v>
      </c>
      <c r="T1350" s="23">
        <v>0</v>
      </c>
      <c r="U1350" s="23">
        <v>0</v>
      </c>
      <c r="V1350" s="23">
        <v>0</v>
      </c>
      <c r="W1350" s="23">
        <v>3</v>
      </c>
      <c r="X1350" s="23">
        <v>0</v>
      </c>
      <c r="Y1350" s="23">
        <v>0</v>
      </c>
      <c r="Z1350" s="23">
        <v>2</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D1350" s="23">
        <v>0</v>
      </c>
      <c r="BE1350" s="23">
        <v>0</v>
      </c>
      <c r="BF1350" s="23">
        <v>0</v>
      </c>
      <c r="BG1350" s="23">
        <v>0</v>
      </c>
    </row>
    <row r="1351" spans="1:59" ht="75" x14ac:dyDescent="0.25">
      <c r="A1351" s="22" t="s">
        <v>2521</v>
      </c>
      <c r="B1351" s="21" t="s">
        <v>2522</v>
      </c>
      <c r="C1351" s="22" t="s">
        <v>2540</v>
      </c>
      <c r="D1351" s="23" t="s">
        <v>532</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row>
    <row r="1352" spans="1:59" ht="75" x14ac:dyDescent="0.25">
      <c r="A1352" s="22" t="s">
        <v>2521</v>
      </c>
      <c r="B1352" s="21" t="s">
        <v>2523</v>
      </c>
      <c r="C1352" s="22" t="s">
        <v>2541</v>
      </c>
      <c r="D1352" s="23" t="s">
        <v>532</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D1352" s="23">
        <v>0</v>
      </c>
      <c r="BE1352" s="23">
        <v>0</v>
      </c>
      <c r="BF1352" s="23">
        <v>0</v>
      </c>
      <c r="BG1352" s="23">
        <v>0</v>
      </c>
    </row>
    <row r="1353" spans="1:59" ht="60" x14ac:dyDescent="0.25">
      <c r="A1353" s="22" t="s">
        <v>2521</v>
      </c>
      <c r="B1353" s="21" t="s">
        <v>2524</v>
      </c>
      <c r="C1353" s="22" t="s">
        <v>2542</v>
      </c>
      <c r="D1353" s="23" t="s">
        <v>532</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row>
    <row r="1354" spans="1:59" ht="60" x14ac:dyDescent="0.25">
      <c r="A1354" s="22" t="s">
        <v>2521</v>
      </c>
      <c r="B1354" s="21" t="s">
        <v>2525</v>
      </c>
      <c r="C1354" s="22" t="s">
        <v>2543</v>
      </c>
      <c r="D1354" s="23" t="s">
        <v>532</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D1354" s="23">
        <v>0</v>
      </c>
      <c r="BE1354" s="23">
        <v>0</v>
      </c>
      <c r="BF1354" s="23">
        <v>0</v>
      </c>
      <c r="BG1354" s="23">
        <v>0</v>
      </c>
    </row>
    <row r="1355" spans="1:59" ht="90" x14ac:dyDescent="0.25">
      <c r="A1355" s="22" t="s">
        <v>2521</v>
      </c>
      <c r="B1355" s="21" t="s">
        <v>2526</v>
      </c>
      <c r="C1355" s="22" t="s">
        <v>2544</v>
      </c>
      <c r="D1355" s="23">
        <v>5.8377280403150227</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row>
    <row r="1356" spans="1:59" ht="60" x14ac:dyDescent="0.25">
      <c r="A1356" s="22" t="s">
        <v>2521</v>
      </c>
      <c r="B1356" s="21" t="s">
        <v>2527</v>
      </c>
      <c r="C1356" s="22" t="s">
        <v>2545</v>
      </c>
      <c r="D1356" s="23">
        <v>18.63075856228226</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0</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D1356" s="23">
        <v>0</v>
      </c>
      <c r="BE1356" s="23">
        <v>0</v>
      </c>
      <c r="BF1356" s="23">
        <v>0</v>
      </c>
      <c r="BG1356" s="23">
        <v>0</v>
      </c>
    </row>
    <row r="1357" spans="1:59" ht="75" x14ac:dyDescent="0.25">
      <c r="A1357" s="22" t="s">
        <v>2521</v>
      </c>
      <c r="B1357" s="21" t="s">
        <v>2528</v>
      </c>
      <c r="C1357" s="22" t="s">
        <v>2546</v>
      </c>
      <c r="D1357" s="23">
        <v>2.8507349320067652</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23">
        <v>0</v>
      </c>
      <c r="BE1357" s="23">
        <v>0</v>
      </c>
      <c r="BF1357" s="23">
        <v>0</v>
      </c>
      <c r="BG1357" s="23">
        <v>0</v>
      </c>
    </row>
    <row r="1358" spans="1:59" ht="60" x14ac:dyDescent="0.25">
      <c r="A1358" s="22" t="s">
        <v>2521</v>
      </c>
      <c r="B1358" s="21" t="s">
        <v>2529</v>
      </c>
      <c r="C1358" s="22" t="s">
        <v>2547</v>
      </c>
      <c r="D1358" s="23" t="s">
        <v>532</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23">
        <v>0</v>
      </c>
      <c r="BE1358" s="23">
        <v>0</v>
      </c>
      <c r="BF1358" s="23">
        <v>0</v>
      </c>
      <c r="BG1358" s="23">
        <v>0</v>
      </c>
    </row>
    <row r="1359" spans="1:59" ht="75" x14ac:dyDescent="0.25">
      <c r="A1359" s="22" t="s">
        <v>2521</v>
      </c>
      <c r="B1359" s="21" t="s">
        <v>2530</v>
      </c>
      <c r="C1359" s="22" t="s">
        <v>2548</v>
      </c>
      <c r="D1359" s="23" t="s">
        <v>532</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row>
    <row r="1360" spans="1:59" ht="75" x14ac:dyDescent="0.25">
      <c r="A1360" s="22" t="s">
        <v>2521</v>
      </c>
      <c r="B1360" s="21" t="s">
        <v>2531</v>
      </c>
      <c r="C1360" s="22" t="s">
        <v>2549</v>
      </c>
      <c r="D1360" s="23" t="s">
        <v>532</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23">
        <v>0</v>
      </c>
      <c r="BE1360" s="23">
        <v>0</v>
      </c>
      <c r="BF1360" s="23">
        <v>0</v>
      </c>
      <c r="BG1360" s="23">
        <v>0</v>
      </c>
    </row>
    <row r="1361" spans="1:59" ht="75" x14ac:dyDescent="0.25">
      <c r="A1361" s="22" t="s">
        <v>2521</v>
      </c>
      <c r="B1361" s="21" t="s">
        <v>2532</v>
      </c>
      <c r="C1361" s="22" t="s">
        <v>2550</v>
      </c>
      <c r="D1361" s="23">
        <v>173.66767675105342</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23">
        <v>0</v>
      </c>
      <c r="BE1361" s="23">
        <v>0</v>
      </c>
      <c r="BF1361" s="23">
        <v>0</v>
      </c>
      <c r="BG1361" s="23">
        <v>0</v>
      </c>
    </row>
    <row r="1362" spans="1:59" ht="60" x14ac:dyDescent="0.25">
      <c r="A1362" s="22" t="s">
        <v>2521</v>
      </c>
      <c r="B1362" s="21" t="s">
        <v>2533</v>
      </c>
      <c r="C1362" s="22" t="s">
        <v>2551</v>
      </c>
      <c r="D1362" s="23">
        <v>56.039331369466325</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23">
        <v>0</v>
      </c>
      <c r="BE1362" s="23">
        <v>0</v>
      </c>
      <c r="BF1362" s="23">
        <v>0</v>
      </c>
      <c r="BG1362" s="23">
        <v>0</v>
      </c>
    </row>
    <row r="1363" spans="1:59" ht="75" x14ac:dyDescent="0.25">
      <c r="A1363" s="22" t="s">
        <v>2521</v>
      </c>
      <c r="B1363" s="21" t="s">
        <v>2534</v>
      </c>
      <c r="C1363" s="22" t="s">
        <v>2552</v>
      </c>
      <c r="D1363" s="23" t="s">
        <v>532</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D1363" s="23">
        <v>0</v>
      </c>
      <c r="BE1363" s="23">
        <v>0</v>
      </c>
      <c r="BF1363" s="23">
        <v>0</v>
      </c>
      <c r="BG1363" s="23">
        <v>0</v>
      </c>
    </row>
    <row r="1364" spans="1:59" ht="60" x14ac:dyDescent="0.25">
      <c r="A1364" s="22" t="s">
        <v>2521</v>
      </c>
      <c r="B1364" s="21" t="s">
        <v>2535</v>
      </c>
      <c r="C1364" s="22" t="s">
        <v>2553</v>
      </c>
      <c r="D1364" s="23">
        <v>25.92449903156777</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D1364" s="23">
        <v>0</v>
      </c>
      <c r="BE1364" s="23">
        <v>0</v>
      </c>
      <c r="BF1364" s="23">
        <v>0</v>
      </c>
      <c r="BG1364" s="23">
        <v>0</v>
      </c>
    </row>
    <row r="1365" spans="1:59" ht="60" x14ac:dyDescent="0.25">
      <c r="A1365" s="22" t="s">
        <v>2521</v>
      </c>
      <c r="B1365" s="21" t="s">
        <v>2536</v>
      </c>
      <c r="C1365" s="22" t="s">
        <v>2554</v>
      </c>
      <c r="D1365" s="23">
        <v>69.188512432258889</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23">
        <v>0</v>
      </c>
      <c r="BE1365" s="23">
        <v>0</v>
      </c>
      <c r="BF1365" s="23">
        <v>0</v>
      </c>
      <c r="BG1365" s="23">
        <v>0</v>
      </c>
    </row>
    <row r="1366" spans="1:59" ht="60" x14ac:dyDescent="0.25">
      <c r="A1366" s="22" t="s">
        <v>2521</v>
      </c>
      <c r="B1366" s="21" t="s">
        <v>2537</v>
      </c>
      <c r="C1366" s="22" t="s">
        <v>2555</v>
      </c>
      <c r="D1366" s="23" t="s">
        <v>532</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23">
        <v>0</v>
      </c>
      <c r="BE1366" s="23">
        <v>0</v>
      </c>
      <c r="BF1366" s="23">
        <v>0</v>
      </c>
      <c r="BG1366" s="23">
        <v>0</v>
      </c>
    </row>
    <row r="1367" spans="1:59" ht="60" x14ac:dyDescent="0.25">
      <c r="A1367" s="22" t="s">
        <v>2521</v>
      </c>
      <c r="B1367" s="21" t="s">
        <v>2538</v>
      </c>
      <c r="C1367" s="22" t="s">
        <v>2556</v>
      </c>
      <c r="D1367" s="23" t="s">
        <v>532</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row>
    <row r="1368" spans="1:59" ht="90" x14ac:dyDescent="0.25">
      <c r="A1368" s="22" t="s">
        <v>2521</v>
      </c>
      <c r="B1368" s="21" t="s">
        <v>2539</v>
      </c>
      <c r="C1368" s="22" t="s">
        <v>2557</v>
      </c>
      <c r="D1368" s="23">
        <v>2.8413023529893762</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23">
        <v>0</v>
      </c>
      <c r="BE1368" s="23">
        <v>0</v>
      </c>
      <c r="BF1368" s="23">
        <v>0</v>
      </c>
      <c r="BG1368" s="23">
        <v>0</v>
      </c>
    </row>
    <row r="1369" spans="1:59" ht="60" x14ac:dyDescent="0.25">
      <c r="A1369" s="22" t="s">
        <v>2521</v>
      </c>
      <c r="B1369" s="21" t="s">
        <v>2558</v>
      </c>
      <c r="C1369" s="22" t="s">
        <v>2560</v>
      </c>
      <c r="D1369" s="23">
        <v>6.3752693364873156</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row>
    <row r="1370" spans="1:59" ht="75" x14ac:dyDescent="0.25">
      <c r="A1370" s="22" t="s">
        <v>2521</v>
      </c>
      <c r="B1370" s="21" t="s">
        <v>2559</v>
      </c>
      <c r="C1370" s="22" t="s">
        <v>2561</v>
      </c>
      <c r="D1370" s="23">
        <v>3.2297111169189763</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23">
        <v>0</v>
      </c>
      <c r="BE1370" s="23">
        <v>0</v>
      </c>
      <c r="BF1370" s="23">
        <v>0</v>
      </c>
      <c r="BG1370" s="23">
        <v>0</v>
      </c>
    </row>
    <row r="1371" spans="1:59" ht="90" x14ac:dyDescent="0.25">
      <c r="A1371" s="22" t="s">
        <v>2521</v>
      </c>
      <c r="B1371" s="21" t="s">
        <v>2562</v>
      </c>
      <c r="C1371" s="22" t="s">
        <v>2563</v>
      </c>
      <c r="D1371" s="23">
        <v>35.891490860523852</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row>
    <row r="1372" spans="1:59" ht="90" x14ac:dyDescent="0.25">
      <c r="A1372" s="22" t="s">
        <v>2521</v>
      </c>
      <c r="B1372" s="21" t="s">
        <v>2564</v>
      </c>
      <c r="C1372" s="22" t="s">
        <v>2565</v>
      </c>
      <c r="D1372" s="23">
        <v>5.8315915820414368</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row>
    <row r="1373" spans="1:59" ht="90" x14ac:dyDescent="0.25">
      <c r="A1373" s="22" t="s">
        <v>2521</v>
      </c>
      <c r="B1373" s="21" t="s">
        <v>2566</v>
      </c>
      <c r="C1373" s="22" t="s">
        <v>2568</v>
      </c>
      <c r="D1373" s="23">
        <v>5.8038338450455749</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row>
    <row r="1374" spans="1:59" ht="90" x14ac:dyDescent="0.25">
      <c r="A1374" s="22" t="s">
        <v>2521</v>
      </c>
      <c r="B1374" s="21" t="s">
        <v>2567</v>
      </c>
      <c r="C1374" s="22" t="s">
        <v>2569</v>
      </c>
      <c r="D1374" s="23">
        <v>9.2144206611616966</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row>
    <row r="1375" spans="1:59" ht="75" x14ac:dyDescent="0.25">
      <c r="A1375" s="22" t="s">
        <v>2521</v>
      </c>
      <c r="B1375" s="21" t="s">
        <v>2570</v>
      </c>
      <c r="C1375" s="22" t="s">
        <v>2571</v>
      </c>
      <c r="D1375" s="23">
        <v>64.864179981623423</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row>
    <row r="1376" spans="1:59" ht="75" x14ac:dyDescent="0.25">
      <c r="A1376" s="22" t="s">
        <v>2521</v>
      </c>
      <c r="B1376" s="21" t="s">
        <v>2572</v>
      </c>
      <c r="C1376" s="22" t="s">
        <v>2574</v>
      </c>
      <c r="D1376" s="23">
        <v>36.590078830374189</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row>
    <row r="1377" spans="1:59" ht="120" x14ac:dyDescent="0.25">
      <c r="A1377" s="22" t="s">
        <v>2521</v>
      </c>
      <c r="B1377" s="21" t="s">
        <v>2573</v>
      </c>
      <c r="C1377" s="22" t="s">
        <v>2575</v>
      </c>
      <c r="D1377" s="23">
        <v>181.21943767753422</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D1377" s="23">
        <v>0</v>
      </c>
      <c r="BE1377" s="23">
        <v>0</v>
      </c>
      <c r="BF1377" s="23">
        <v>0</v>
      </c>
      <c r="BG1377" s="23">
        <v>0</v>
      </c>
    </row>
    <row r="1378" spans="1:59" ht="75" x14ac:dyDescent="0.25">
      <c r="A1378" s="22" t="s">
        <v>2521</v>
      </c>
      <c r="B1378" s="21" t="s">
        <v>2576</v>
      </c>
      <c r="C1378" s="22" t="s">
        <v>2589</v>
      </c>
      <c r="D1378" s="23">
        <v>35.274149697665301</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D1378" s="23">
        <v>0</v>
      </c>
      <c r="BE1378" s="23">
        <v>0</v>
      </c>
      <c r="BF1378" s="23">
        <v>0</v>
      </c>
      <c r="BG1378" s="23">
        <v>0</v>
      </c>
    </row>
    <row r="1379" spans="1:59" ht="90" x14ac:dyDescent="0.25">
      <c r="A1379" s="22" t="s">
        <v>2521</v>
      </c>
      <c r="B1379" s="21" t="s">
        <v>2577</v>
      </c>
      <c r="C1379" s="22" t="s">
        <v>2590</v>
      </c>
      <c r="D1379" s="23">
        <v>117.54466465337674</v>
      </c>
      <c r="E1379" s="23">
        <v>0</v>
      </c>
      <c r="F1379" s="23">
        <v>0</v>
      </c>
      <c r="G1379" s="23">
        <v>0</v>
      </c>
      <c r="H1379" s="23">
        <v>0</v>
      </c>
      <c r="I1379" s="23">
        <v>0</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D1379" s="23">
        <v>0</v>
      </c>
      <c r="BE1379" s="23">
        <v>0</v>
      </c>
      <c r="BF1379" s="23">
        <v>0</v>
      </c>
      <c r="BG1379" s="23">
        <v>0</v>
      </c>
    </row>
    <row r="1380" spans="1:59" ht="75" x14ac:dyDescent="0.25">
      <c r="A1380" s="22" t="s">
        <v>2521</v>
      </c>
      <c r="B1380" s="21" t="s">
        <v>2578</v>
      </c>
      <c r="C1380" s="22" t="s">
        <v>2591</v>
      </c>
      <c r="D1380" s="23">
        <v>242.44137261314043</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D1380" s="23">
        <v>0</v>
      </c>
      <c r="BE1380" s="23">
        <v>0</v>
      </c>
      <c r="BF1380" s="23">
        <v>0</v>
      </c>
      <c r="BG1380" s="23">
        <v>0</v>
      </c>
    </row>
    <row r="1381" spans="1:59" ht="150" x14ac:dyDescent="0.25">
      <c r="A1381" s="22" t="s">
        <v>2521</v>
      </c>
      <c r="B1381" s="21" t="s">
        <v>2579</v>
      </c>
      <c r="C1381" s="22" t="s">
        <v>2592</v>
      </c>
      <c r="D1381" s="23">
        <v>4318.9884479535267</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23">
        <v>0</v>
      </c>
      <c r="BE1381" s="23">
        <v>0</v>
      </c>
      <c r="BF1381" s="23">
        <v>0</v>
      </c>
      <c r="BG1381" s="23">
        <v>0</v>
      </c>
    </row>
    <row r="1382" spans="1:59" ht="60" x14ac:dyDescent="0.25">
      <c r="A1382" s="22" t="s">
        <v>2521</v>
      </c>
      <c r="B1382" s="21" t="s">
        <v>2580</v>
      </c>
      <c r="C1382" s="22" t="s">
        <v>2593</v>
      </c>
      <c r="D1382" s="23" t="s">
        <v>532</v>
      </c>
      <c r="E1382" s="23">
        <v>0.67136459000000004</v>
      </c>
      <c r="F1382" s="23">
        <v>0</v>
      </c>
      <c r="G1382" s="23">
        <v>0</v>
      </c>
      <c r="H1382" s="23">
        <v>1.7999999999999999E-2</v>
      </c>
      <c r="I1382" s="23">
        <v>0</v>
      </c>
      <c r="J1382" s="23">
        <v>0</v>
      </c>
      <c r="K1382" s="23">
        <v>0</v>
      </c>
      <c r="L1382" s="23">
        <v>1</v>
      </c>
      <c r="M1382" s="23">
        <v>0</v>
      </c>
      <c r="N1382" s="23">
        <v>0</v>
      </c>
      <c r="O1382" s="23">
        <v>1</v>
      </c>
      <c r="P1382" s="23">
        <v>0.67136459000000004</v>
      </c>
      <c r="Q1382" s="23">
        <v>0</v>
      </c>
      <c r="R1382" s="23">
        <v>0</v>
      </c>
      <c r="S1382" s="23">
        <v>1.7999999999999999E-2</v>
      </c>
      <c r="T1382" s="23">
        <v>0</v>
      </c>
      <c r="U1382" s="23">
        <v>0</v>
      </c>
      <c r="V1382" s="23">
        <v>0</v>
      </c>
      <c r="W1382" s="23">
        <v>1</v>
      </c>
      <c r="X1382" s="23">
        <v>0</v>
      </c>
      <c r="Y1382" s="23">
        <v>0</v>
      </c>
      <c r="Z1382" s="23">
        <v>1</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23">
        <v>0</v>
      </c>
      <c r="BE1382" s="23">
        <v>0</v>
      </c>
      <c r="BF1382" s="23">
        <v>0</v>
      </c>
      <c r="BG1382" s="23">
        <v>0</v>
      </c>
    </row>
    <row r="1383" spans="1:59" ht="45" x14ac:dyDescent="0.25">
      <c r="A1383" s="22" t="s">
        <v>2521</v>
      </c>
      <c r="B1383" s="21" t="s">
        <v>2581</v>
      </c>
      <c r="C1383" s="22" t="s">
        <v>2594</v>
      </c>
      <c r="D1383" s="23">
        <v>1.4064391539291066</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row>
    <row r="1384" spans="1:59" ht="60" x14ac:dyDescent="0.25">
      <c r="A1384" s="22" t="s">
        <v>2521</v>
      </c>
      <c r="B1384" s="21" t="s">
        <v>2582</v>
      </c>
      <c r="C1384" s="22" t="s">
        <v>2595</v>
      </c>
      <c r="D1384" s="23">
        <v>3.1638825534289801</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row>
    <row r="1385" spans="1:59" ht="90" x14ac:dyDescent="0.25">
      <c r="A1385" s="22" t="s">
        <v>2521</v>
      </c>
      <c r="B1385" s="21" t="s">
        <v>2583</v>
      </c>
      <c r="C1385" s="22" t="s">
        <v>2596</v>
      </c>
      <c r="D1385" s="23">
        <v>141.65300914750415</v>
      </c>
      <c r="E1385" s="23">
        <v>0</v>
      </c>
      <c r="F1385" s="23">
        <v>0</v>
      </c>
      <c r="G1385" s="23">
        <v>0</v>
      </c>
      <c r="H1385" s="23">
        <v>0</v>
      </c>
      <c r="I1385" s="23">
        <v>0</v>
      </c>
      <c r="J1385" s="23">
        <v>0</v>
      </c>
      <c r="K1385" s="23">
        <v>0</v>
      </c>
      <c r="L1385" s="23">
        <v>0</v>
      </c>
      <c r="M1385" s="23">
        <v>0</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D1385" s="23">
        <v>0</v>
      </c>
      <c r="BE1385" s="23">
        <v>0</v>
      </c>
      <c r="BF1385" s="23">
        <v>0</v>
      </c>
      <c r="BG1385" s="23">
        <v>0</v>
      </c>
    </row>
    <row r="1386" spans="1:59" ht="45" x14ac:dyDescent="0.25">
      <c r="A1386" s="22" t="s">
        <v>2521</v>
      </c>
      <c r="B1386" s="21" t="s">
        <v>2584</v>
      </c>
      <c r="C1386" s="22" t="s">
        <v>2597</v>
      </c>
      <c r="D1386" s="23">
        <v>2.5487816144190747</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D1386" s="23">
        <v>0</v>
      </c>
      <c r="BE1386" s="23">
        <v>0</v>
      </c>
      <c r="BF1386" s="23">
        <v>0</v>
      </c>
      <c r="BG1386" s="23">
        <v>0</v>
      </c>
    </row>
    <row r="1387" spans="1:59" ht="75" x14ac:dyDescent="0.25">
      <c r="A1387" s="22" t="s">
        <v>2521</v>
      </c>
      <c r="B1387" s="21" t="s">
        <v>2585</v>
      </c>
      <c r="C1387" s="22" t="s">
        <v>2598</v>
      </c>
      <c r="D1387" s="23">
        <v>18.594940084669151</v>
      </c>
      <c r="E1387" s="23">
        <v>0</v>
      </c>
      <c r="F1387" s="23">
        <v>0</v>
      </c>
      <c r="G1387" s="23">
        <v>0</v>
      </c>
      <c r="H1387" s="23">
        <v>0</v>
      </c>
      <c r="I1387" s="23">
        <v>0</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v>0</v>
      </c>
      <c r="AE1387" s="23">
        <v>0</v>
      </c>
      <c r="AF1387" s="23">
        <v>0</v>
      </c>
      <c r="AG1387" s="23">
        <v>0</v>
      </c>
      <c r="AH1387" s="23">
        <v>0</v>
      </c>
      <c r="AI1387" s="23">
        <v>0</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row>
    <row r="1388" spans="1:59" ht="90" x14ac:dyDescent="0.25">
      <c r="A1388" s="22" t="s">
        <v>2521</v>
      </c>
      <c r="B1388" s="21" t="s">
        <v>2586</v>
      </c>
      <c r="C1388" s="22" t="s">
        <v>2599</v>
      </c>
      <c r="D1388" s="23">
        <v>20.837659872115633</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D1388" s="23">
        <v>0</v>
      </c>
      <c r="BE1388" s="23">
        <v>0</v>
      </c>
      <c r="BF1388" s="23">
        <v>0</v>
      </c>
      <c r="BG1388" s="23">
        <v>0</v>
      </c>
    </row>
    <row r="1389" spans="1:59" ht="75" x14ac:dyDescent="0.25">
      <c r="A1389" s="22" t="s">
        <v>2521</v>
      </c>
      <c r="B1389" s="21" t="s">
        <v>2587</v>
      </c>
      <c r="C1389" s="22" t="s">
        <v>2600</v>
      </c>
      <c r="D1389" s="23">
        <v>15.77652696598398</v>
      </c>
      <c r="E1389" s="23">
        <v>0</v>
      </c>
      <c r="F1389" s="23">
        <v>0</v>
      </c>
      <c r="G1389" s="23">
        <v>0</v>
      </c>
      <c r="H1389" s="23">
        <v>0</v>
      </c>
      <c r="I1389" s="23">
        <v>0</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0</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D1389" s="23">
        <v>0</v>
      </c>
      <c r="BE1389" s="23">
        <v>0</v>
      </c>
      <c r="BF1389" s="23">
        <v>0</v>
      </c>
      <c r="BG1389" s="23">
        <v>0</v>
      </c>
    </row>
    <row r="1390" spans="1:59" ht="60" x14ac:dyDescent="0.25">
      <c r="A1390" s="22" t="s">
        <v>2521</v>
      </c>
      <c r="B1390" s="21" t="s">
        <v>2588</v>
      </c>
      <c r="C1390" s="22" t="s">
        <v>2601</v>
      </c>
      <c r="D1390" s="23">
        <v>2.4990246864209644</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D1390" s="23">
        <v>0</v>
      </c>
      <c r="BE1390" s="23">
        <v>0</v>
      </c>
      <c r="BF1390" s="23">
        <v>0</v>
      </c>
      <c r="BG1390" s="23">
        <v>0</v>
      </c>
    </row>
    <row r="1391" spans="1:59" ht="60" x14ac:dyDescent="0.25">
      <c r="A1391" s="22" t="s">
        <v>2521</v>
      </c>
      <c r="B1391" s="21" t="s">
        <v>2602</v>
      </c>
      <c r="C1391" s="22" t="s">
        <v>2605</v>
      </c>
      <c r="D1391" s="23">
        <v>5.9124193453203544</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row>
    <row r="1392" spans="1:59" ht="90" x14ac:dyDescent="0.25">
      <c r="A1392" s="22" t="s">
        <v>2521</v>
      </c>
      <c r="B1392" s="21" t="s">
        <v>2603</v>
      </c>
      <c r="C1392" s="22" t="s">
        <v>2606</v>
      </c>
      <c r="D1392" s="23">
        <v>5.5329956378680976</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row>
    <row r="1393" spans="1:59" ht="75" x14ac:dyDescent="0.25">
      <c r="A1393" s="22" t="s">
        <v>2521</v>
      </c>
      <c r="B1393" s="21" t="s">
        <v>2604</v>
      </c>
      <c r="C1393" s="22" t="s">
        <v>2607</v>
      </c>
      <c r="D1393" s="23">
        <v>19.960632277209513</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row>
    <row r="1394" spans="1:59" ht="45" x14ac:dyDescent="0.25">
      <c r="A1394" s="22" t="s">
        <v>2521</v>
      </c>
      <c r="B1394" s="21" t="s">
        <v>2608</v>
      </c>
      <c r="C1394" s="22" t="s">
        <v>2610</v>
      </c>
      <c r="D1394" s="23">
        <v>8.2535166310388739</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row>
    <row r="1395" spans="1:59" ht="90" x14ac:dyDescent="0.25">
      <c r="A1395" s="22" t="s">
        <v>2521</v>
      </c>
      <c r="B1395" s="21" t="s">
        <v>2609</v>
      </c>
      <c r="C1395" s="22" t="s">
        <v>2611</v>
      </c>
      <c r="D1395" s="23">
        <v>8.0244757362058312</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row>
    <row r="1396" spans="1:59" ht="75" x14ac:dyDescent="0.25">
      <c r="A1396" s="22" t="s">
        <v>2521</v>
      </c>
      <c r="B1396" s="21" t="s">
        <v>2612</v>
      </c>
      <c r="C1396" s="22" t="s">
        <v>2615</v>
      </c>
      <c r="D1396" s="23">
        <v>30.755651584499009</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row>
    <row r="1397" spans="1:59" ht="45" x14ac:dyDescent="0.25">
      <c r="A1397" s="22" t="s">
        <v>2521</v>
      </c>
      <c r="B1397" s="21" t="s">
        <v>2613</v>
      </c>
      <c r="C1397" s="22" t="s">
        <v>2616</v>
      </c>
      <c r="D1397" s="23">
        <v>2.5797301960573873</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row>
    <row r="1398" spans="1:59" ht="60" x14ac:dyDescent="0.25">
      <c r="A1398" s="22" t="s">
        <v>2521</v>
      </c>
      <c r="B1398" s="21" t="s">
        <v>2614</v>
      </c>
      <c r="C1398" s="22" t="s">
        <v>2617</v>
      </c>
      <c r="D1398" s="23">
        <v>42.91989014648415</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row>
    <row r="1399" spans="1:59" ht="105" x14ac:dyDescent="0.25">
      <c r="A1399" s="22" t="s">
        <v>2521</v>
      </c>
      <c r="B1399" s="21" t="s">
        <v>2618</v>
      </c>
      <c r="C1399" s="22" t="s">
        <v>2619</v>
      </c>
      <c r="D1399" s="23" t="s">
        <v>532</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23">
        <v>0</v>
      </c>
      <c r="BE1399" s="23">
        <v>0</v>
      </c>
      <c r="BF1399" s="23">
        <v>0</v>
      </c>
      <c r="BG1399" s="23">
        <v>0</v>
      </c>
    </row>
    <row r="1400" spans="1:59" ht="60" x14ac:dyDescent="0.25">
      <c r="A1400" s="22" t="s">
        <v>2521</v>
      </c>
      <c r="B1400" s="21" t="s">
        <v>2622</v>
      </c>
      <c r="C1400" s="22" t="s">
        <v>2631</v>
      </c>
      <c r="D1400" s="23" t="s">
        <v>532</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23">
        <v>0</v>
      </c>
      <c r="BE1400" s="23">
        <v>0</v>
      </c>
      <c r="BF1400" s="23">
        <v>0</v>
      </c>
      <c r="BG1400" s="23">
        <v>0</v>
      </c>
    </row>
    <row r="1401" spans="1:59" ht="45" x14ac:dyDescent="0.25">
      <c r="A1401" s="22" t="s">
        <v>2521</v>
      </c>
      <c r="B1401" s="21" t="s">
        <v>2623</v>
      </c>
      <c r="C1401" s="22" t="s">
        <v>2632</v>
      </c>
      <c r="D1401" s="23">
        <v>3.6908457093943214</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23">
        <v>0</v>
      </c>
      <c r="BE1401" s="23">
        <v>0</v>
      </c>
      <c r="BF1401" s="23">
        <v>0</v>
      </c>
      <c r="BG1401" s="23">
        <v>0</v>
      </c>
    </row>
    <row r="1402" spans="1:59" ht="60" x14ac:dyDescent="0.25">
      <c r="A1402" s="22" t="s">
        <v>2521</v>
      </c>
      <c r="B1402" s="21" t="s">
        <v>2624</v>
      </c>
      <c r="C1402" s="22" t="s">
        <v>2633</v>
      </c>
      <c r="D1402" s="23">
        <v>110.49454471412214</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row>
    <row r="1403" spans="1:59" ht="60" x14ac:dyDescent="0.25">
      <c r="A1403" s="22" t="s">
        <v>2521</v>
      </c>
      <c r="B1403" s="21" t="s">
        <v>2625</v>
      </c>
      <c r="C1403" s="22" t="s">
        <v>2634</v>
      </c>
      <c r="D1403" s="23">
        <v>116.2326700972985</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row>
    <row r="1404" spans="1:59" ht="60" x14ac:dyDescent="0.25">
      <c r="A1404" s="22" t="s">
        <v>2521</v>
      </c>
      <c r="B1404" s="21" t="s">
        <v>2626</v>
      </c>
      <c r="C1404" s="22" t="s">
        <v>2635</v>
      </c>
      <c r="D1404" s="23">
        <v>3.0725530784373487</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D1404" s="23">
        <v>0</v>
      </c>
      <c r="BE1404" s="23">
        <v>0</v>
      </c>
      <c r="BF1404" s="23">
        <v>0</v>
      </c>
      <c r="BG1404" s="23">
        <v>0</v>
      </c>
    </row>
    <row r="1405" spans="1:59" ht="75" x14ac:dyDescent="0.25">
      <c r="A1405" s="22" t="s">
        <v>2521</v>
      </c>
      <c r="B1405" s="21" t="s">
        <v>2627</v>
      </c>
      <c r="C1405" s="22" t="s">
        <v>2636</v>
      </c>
      <c r="D1405" s="23">
        <v>23.775798558067354</v>
      </c>
      <c r="E1405" s="23">
        <v>0.16998231</v>
      </c>
      <c r="F1405" s="23">
        <v>0</v>
      </c>
      <c r="G1405" s="23">
        <v>0</v>
      </c>
      <c r="H1405" s="23">
        <v>0</v>
      </c>
      <c r="I1405" s="23">
        <v>0</v>
      </c>
      <c r="J1405" s="23">
        <v>0</v>
      </c>
      <c r="K1405" s="23">
        <v>0</v>
      </c>
      <c r="L1405" s="23">
        <v>2</v>
      </c>
      <c r="M1405" s="23">
        <v>0</v>
      </c>
      <c r="N1405" s="23">
        <v>0</v>
      </c>
      <c r="O1405" s="23">
        <v>1</v>
      </c>
      <c r="P1405" s="23">
        <v>0.16998231</v>
      </c>
      <c r="Q1405" s="23">
        <v>0</v>
      </c>
      <c r="R1405" s="23">
        <v>0</v>
      </c>
      <c r="S1405" s="23">
        <v>0</v>
      </c>
      <c r="T1405" s="23">
        <v>0</v>
      </c>
      <c r="U1405" s="23">
        <v>0</v>
      </c>
      <c r="V1405" s="23">
        <v>0</v>
      </c>
      <c r="W1405" s="23">
        <v>2</v>
      </c>
      <c r="X1405" s="23">
        <v>0</v>
      </c>
      <c r="Y1405" s="23">
        <v>0</v>
      </c>
      <c r="Z1405" s="23">
        <v>1</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row>
    <row r="1406" spans="1:59" ht="75" x14ac:dyDescent="0.25">
      <c r="A1406" s="22" t="s">
        <v>2521</v>
      </c>
      <c r="B1406" s="21" t="s">
        <v>2628</v>
      </c>
      <c r="C1406" s="22" t="s">
        <v>2637</v>
      </c>
      <c r="D1406" s="23" t="s">
        <v>532</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23">
        <v>0</v>
      </c>
      <c r="BE1406" s="23">
        <v>0</v>
      </c>
      <c r="BF1406" s="23">
        <v>0</v>
      </c>
      <c r="BG1406" s="23">
        <v>0</v>
      </c>
    </row>
    <row r="1407" spans="1:59" ht="60" x14ac:dyDescent="0.25">
      <c r="A1407" s="22" t="s">
        <v>2521</v>
      </c>
      <c r="B1407" s="21" t="s">
        <v>2629</v>
      </c>
      <c r="C1407" s="22" t="s">
        <v>2638</v>
      </c>
      <c r="D1407" s="23">
        <v>46.409013850381058</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row>
    <row r="1408" spans="1:59" ht="75" x14ac:dyDescent="0.25">
      <c r="A1408" s="22" t="s">
        <v>2521</v>
      </c>
      <c r="B1408" s="21" t="s">
        <v>2630</v>
      </c>
      <c r="C1408" s="22" t="s">
        <v>2639</v>
      </c>
      <c r="D1408" s="23">
        <v>5.4078010414436202</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D1408" s="23">
        <v>0</v>
      </c>
      <c r="BE1408" s="23">
        <v>0</v>
      </c>
      <c r="BF1408" s="23">
        <v>0</v>
      </c>
      <c r="BG1408" s="23">
        <v>0</v>
      </c>
    </row>
    <row r="1409" spans="1:59" ht="30" x14ac:dyDescent="0.25">
      <c r="A1409" s="22" t="s">
        <v>2620</v>
      </c>
      <c r="B1409" s="21" t="s">
        <v>234</v>
      </c>
      <c r="C1409" s="22" t="s">
        <v>97</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D1409" s="23">
        <v>0</v>
      </c>
      <c r="BE1409" s="23">
        <v>0</v>
      </c>
      <c r="BF1409" s="23">
        <v>0</v>
      </c>
      <c r="BG1409" s="23">
        <v>0</v>
      </c>
    </row>
    <row r="1410" spans="1:59" ht="45" x14ac:dyDescent="0.25">
      <c r="A1410" s="22" t="s">
        <v>2621</v>
      </c>
      <c r="B1410" s="21" t="s">
        <v>235</v>
      </c>
      <c r="C1410" s="22" t="s">
        <v>97</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row>
    <row r="1411" spans="1:59" ht="30" x14ac:dyDescent="0.25">
      <c r="A1411" s="22" t="s">
        <v>2640</v>
      </c>
      <c r="B1411" s="21" t="s">
        <v>237</v>
      </c>
      <c r="C1411" s="22" t="s">
        <v>97</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c r="BD1411" s="23">
        <v>0</v>
      </c>
      <c r="BE1411" s="23">
        <v>0</v>
      </c>
      <c r="BF1411" s="23">
        <v>0</v>
      </c>
      <c r="BG1411" s="23">
        <v>0</v>
      </c>
    </row>
    <row r="1412" spans="1:59" ht="30" x14ac:dyDescent="0.25">
      <c r="A1412" s="22" t="s">
        <v>2641</v>
      </c>
      <c r="B1412" s="21" t="s">
        <v>240</v>
      </c>
      <c r="C1412" s="22" t="s">
        <v>97</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row>
    <row r="1413" spans="1:59" ht="30" x14ac:dyDescent="0.25">
      <c r="A1413" s="22" t="s">
        <v>2642</v>
      </c>
      <c r="B1413" s="21" t="s">
        <v>241</v>
      </c>
      <c r="C1413" s="22" t="s">
        <v>97</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row>
    <row r="1414" spans="1:59" ht="60" x14ac:dyDescent="0.25">
      <c r="A1414" s="22" t="s">
        <v>2642</v>
      </c>
      <c r="B1414" s="21" t="s">
        <v>242</v>
      </c>
      <c r="C1414" s="22" t="s">
        <v>97</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row>
    <row r="1415" spans="1:59" ht="45" x14ac:dyDescent="0.25">
      <c r="A1415" s="22" t="s">
        <v>2642</v>
      </c>
      <c r="B1415" s="21" t="s">
        <v>243</v>
      </c>
      <c r="C1415" s="22" t="s">
        <v>97</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23">
        <v>0</v>
      </c>
      <c r="BE1415" s="23">
        <v>0</v>
      </c>
      <c r="BF1415" s="23">
        <v>0</v>
      </c>
      <c r="BG1415" s="23">
        <v>0</v>
      </c>
    </row>
    <row r="1416" spans="1:59" ht="60" x14ac:dyDescent="0.25">
      <c r="A1416" s="22" t="s">
        <v>2642</v>
      </c>
      <c r="B1416" s="21" t="s">
        <v>245</v>
      </c>
      <c r="C1416" s="22" t="s">
        <v>97</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row>
    <row r="1417" spans="1:59" ht="30" x14ac:dyDescent="0.25">
      <c r="A1417" s="22" t="s">
        <v>2643</v>
      </c>
      <c r="B1417" s="21" t="s">
        <v>241</v>
      </c>
      <c r="C1417" s="22" t="s">
        <v>97</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row>
    <row r="1418" spans="1:59" ht="60" x14ac:dyDescent="0.25">
      <c r="A1418" s="22" t="s">
        <v>2643</v>
      </c>
      <c r="B1418" s="21" t="s">
        <v>242</v>
      </c>
      <c r="C1418" s="22" t="s">
        <v>97</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row>
    <row r="1419" spans="1:59" ht="45" x14ac:dyDescent="0.25">
      <c r="A1419" s="22" t="s">
        <v>2643</v>
      </c>
      <c r="B1419" s="21" t="s">
        <v>243</v>
      </c>
      <c r="C1419" s="22" t="s">
        <v>97</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row>
    <row r="1420" spans="1:59" ht="60" x14ac:dyDescent="0.25">
      <c r="A1420" s="22" t="s">
        <v>2643</v>
      </c>
      <c r="B1420" s="21" t="s">
        <v>246</v>
      </c>
      <c r="C1420" s="22" t="s">
        <v>97</v>
      </c>
      <c r="D1420" s="23">
        <v>0</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row>
    <row r="1421" spans="1:59" ht="45" x14ac:dyDescent="0.25">
      <c r="A1421" s="22" t="s">
        <v>2644</v>
      </c>
      <c r="B1421" s="21" t="s">
        <v>249</v>
      </c>
      <c r="C1421" s="22" t="s">
        <v>97</v>
      </c>
      <c r="D1421" s="23">
        <v>518.26541584830886</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row>
    <row r="1422" spans="1:59" ht="45" x14ac:dyDescent="0.25">
      <c r="A1422" s="22" t="s">
        <v>2645</v>
      </c>
      <c r="B1422" s="21" t="s">
        <v>250</v>
      </c>
      <c r="C1422" s="22" t="s">
        <v>97</v>
      </c>
      <c r="D1422" s="23">
        <v>0</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row>
    <row r="1423" spans="1:59" ht="45" x14ac:dyDescent="0.25">
      <c r="A1423" s="22" t="s">
        <v>2646</v>
      </c>
      <c r="B1423" s="21" t="s">
        <v>252</v>
      </c>
      <c r="C1423" s="22" t="s">
        <v>97</v>
      </c>
      <c r="D1423" s="23">
        <v>518.26541584830886</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row>
    <row r="1424" spans="1:59" ht="45" x14ac:dyDescent="0.25">
      <c r="A1424" s="22" t="s">
        <v>2646</v>
      </c>
      <c r="B1424" s="21" t="s">
        <v>2647</v>
      </c>
      <c r="C1424" s="22" t="s">
        <v>2648</v>
      </c>
      <c r="D1424" s="23">
        <v>3.8034132189949559</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D1424" s="23">
        <v>0</v>
      </c>
      <c r="BE1424" s="23">
        <v>0</v>
      </c>
      <c r="BF1424" s="23">
        <v>0</v>
      </c>
      <c r="BG1424" s="23">
        <v>0</v>
      </c>
    </row>
    <row r="1425" spans="1:59" ht="75" x14ac:dyDescent="0.25">
      <c r="A1425" s="22" t="s">
        <v>2646</v>
      </c>
      <c r="B1425" s="21" t="s">
        <v>2649</v>
      </c>
      <c r="C1425" s="22" t="s">
        <v>2656</v>
      </c>
      <c r="D1425" s="23">
        <v>5.2391517037741284</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D1425" s="23">
        <v>0</v>
      </c>
      <c r="BE1425" s="23">
        <v>0</v>
      </c>
      <c r="BF1425" s="23">
        <v>0</v>
      </c>
      <c r="BG1425" s="23">
        <v>0</v>
      </c>
    </row>
    <row r="1426" spans="1:59" ht="60" x14ac:dyDescent="0.25">
      <c r="A1426" s="22" t="s">
        <v>2646</v>
      </c>
      <c r="B1426" s="21" t="s">
        <v>2650</v>
      </c>
      <c r="C1426" s="22" t="s">
        <v>2657</v>
      </c>
      <c r="D1426" s="23">
        <v>19.659519071362091</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D1426" s="23">
        <v>0</v>
      </c>
      <c r="BE1426" s="23">
        <v>0</v>
      </c>
      <c r="BF1426" s="23">
        <v>0</v>
      </c>
      <c r="BG1426" s="23">
        <v>0</v>
      </c>
    </row>
    <row r="1427" spans="1:59" ht="75" x14ac:dyDescent="0.25">
      <c r="A1427" s="22" t="s">
        <v>2646</v>
      </c>
      <c r="B1427" s="21" t="s">
        <v>2651</v>
      </c>
      <c r="C1427" s="22" t="s">
        <v>2658</v>
      </c>
      <c r="D1427" s="23">
        <v>8.6315644772158269</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D1427" s="23">
        <v>0</v>
      </c>
      <c r="BE1427" s="23">
        <v>0</v>
      </c>
      <c r="BF1427" s="23">
        <v>0</v>
      </c>
      <c r="BG1427" s="23">
        <v>0</v>
      </c>
    </row>
    <row r="1428" spans="1:59" ht="45" x14ac:dyDescent="0.25">
      <c r="A1428" s="22" t="s">
        <v>2646</v>
      </c>
      <c r="B1428" s="21" t="s">
        <v>2652</v>
      </c>
      <c r="C1428" s="22" t="s">
        <v>2659</v>
      </c>
      <c r="D1428" s="23">
        <v>4.4090739276432656</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D1428" s="23">
        <v>0</v>
      </c>
      <c r="BE1428" s="23">
        <v>0</v>
      </c>
      <c r="BF1428" s="23">
        <v>0</v>
      </c>
      <c r="BG1428" s="23">
        <v>0</v>
      </c>
    </row>
    <row r="1429" spans="1:59" ht="45" x14ac:dyDescent="0.25">
      <c r="A1429" s="22" t="s">
        <v>2646</v>
      </c>
      <c r="B1429" s="21" t="s">
        <v>2653</v>
      </c>
      <c r="C1429" s="22" t="s">
        <v>2660</v>
      </c>
      <c r="D1429" s="23">
        <v>469.39872151866018</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D1429" s="23">
        <v>0</v>
      </c>
      <c r="BE1429" s="23">
        <v>0</v>
      </c>
      <c r="BF1429" s="23">
        <v>0</v>
      </c>
      <c r="BG1429" s="23">
        <v>0</v>
      </c>
    </row>
    <row r="1430" spans="1:59" ht="75" x14ac:dyDescent="0.25">
      <c r="A1430" s="22" t="s">
        <v>2646</v>
      </c>
      <c r="B1430" s="21" t="s">
        <v>2654</v>
      </c>
      <c r="C1430" s="22" t="s">
        <v>2661</v>
      </c>
      <c r="D1430" s="23">
        <v>7.1239719306583975</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D1430" s="23">
        <v>0</v>
      </c>
      <c r="BE1430" s="23">
        <v>0</v>
      </c>
      <c r="BF1430" s="23">
        <v>0</v>
      </c>
      <c r="BG1430" s="23">
        <v>0</v>
      </c>
    </row>
    <row r="1431" spans="1:59" ht="45" x14ac:dyDescent="0.25">
      <c r="A1431" s="22" t="s">
        <v>2646</v>
      </c>
      <c r="B1431" s="21" t="s">
        <v>2655</v>
      </c>
      <c r="C1431" s="22" t="s">
        <v>2662</v>
      </c>
      <c r="D1431" s="23" t="s">
        <v>532</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D1431" s="23">
        <v>0</v>
      </c>
      <c r="BE1431" s="23">
        <v>0</v>
      </c>
      <c r="BF1431" s="23">
        <v>0</v>
      </c>
      <c r="BG1431" s="23">
        <v>0</v>
      </c>
    </row>
    <row r="1432" spans="1:59" ht="30" x14ac:dyDescent="0.25">
      <c r="A1432" s="22" t="s">
        <v>2663</v>
      </c>
      <c r="B1432" s="21" t="s">
        <v>268</v>
      </c>
      <c r="C1432" s="22" t="s">
        <v>97</v>
      </c>
      <c r="D1432" s="23">
        <v>4963.5728756309991</v>
      </c>
      <c r="E1432" s="23">
        <v>8.3305034499999984</v>
      </c>
      <c r="F1432" s="23">
        <v>0</v>
      </c>
      <c r="G1432" s="23">
        <v>0</v>
      </c>
      <c r="H1432" s="23">
        <v>0.18099999999999999</v>
      </c>
      <c r="I1432" s="23">
        <v>0</v>
      </c>
      <c r="J1432" s="23">
        <v>1.4319999999999999</v>
      </c>
      <c r="K1432" s="23">
        <v>0</v>
      </c>
      <c r="L1432" s="23">
        <v>0</v>
      </c>
      <c r="M1432" s="23">
        <v>0</v>
      </c>
      <c r="N1432" s="23">
        <v>0</v>
      </c>
      <c r="O1432" s="23">
        <v>0</v>
      </c>
      <c r="P1432" s="23">
        <v>8.3305034499999984</v>
      </c>
      <c r="Q1432" s="23">
        <v>0</v>
      </c>
      <c r="R1432" s="23">
        <v>0</v>
      </c>
      <c r="S1432" s="23">
        <v>0.18099999999999999</v>
      </c>
      <c r="T1432" s="23">
        <v>0</v>
      </c>
      <c r="U1432" s="23">
        <v>1.4319999999999999</v>
      </c>
      <c r="V1432" s="23">
        <v>0</v>
      </c>
      <c r="W1432" s="23">
        <v>0</v>
      </c>
      <c r="X1432" s="23">
        <v>0</v>
      </c>
      <c r="Y1432" s="23">
        <v>0</v>
      </c>
      <c r="Z1432" s="23">
        <v>0</v>
      </c>
      <c r="AA1432" s="23">
        <v>0</v>
      </c>
      <c r="AB1432" s="23">
        <v>0</v>
      </c>
      <c r="AC1432" s="23">
        <v>0</v>
      </c>
      <c r="AD1432" s="23">
        <v>0</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D1432" s="23">
        <v>0</v>
      </c>
      <c r="BE1432" s="23">
        <v>0</v>
      </c>
      <c r="BF1432" s="23">
        <v>0</v>
      </c>
      <c r="BG1432" s="23">
        <v>0</v>
      </c>
    </row>
    <row r="1433" spans="1:59" ht="45" x14ac:dyDescent="0.25">
      <c r="A1433" s="22" t="s">
        <v>2664</v>
      </c>
      <c r="B1433" s="21" t="s">
        <v>269</v>
      </c>
      <c r="C1433" s="22" t="s">
        <v>97</v>
      </c>
      <c r="D1433" s="23">
        <v>1052.4993616503884</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c r="BD1433" s="23">
        <v>0</v>
      </c>
      <c r="BE1433" s="23">
        <v>0</v>
      </c>
      <c r="BF1433" s="23">
        <v>0</v>
      </c>
      <c r="BG1433" s="23">
        <v>0</v>
      </c>
    </row>
    <row r="1434" spans="1:59" x14ac:dyDescent="0.25">
      <c r="A1434" s="22" t="s">
        <v>2665</v>
      </c>
      <c r="B1434" s="21" t="s">
        <v>270</v>
      </c>
      <c r="C1434" s="22" t="s">
        <v>97</v>
      </c>
      <c r="D1434" s="23">
        <v>651.18612458387554</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c r="BD1434" s="23">
        <v>0</v>
      </c>
      <c r="BE1434" s="23">
        <v>0</v>
      </c>
      <c r="BF1434" s="23">
        <v>0</v>
      </c>
      <c r="BG1434" s="23">
        <v>0</v>
      </c>
    </row>
    <row r="1435" spans="1:59" ht="30" x14ac:dyDescent="0.25">
      <c r="A1435" s="22" t="s">
        <v>2665</v>
      </c>
      <c r="B1435" s="21" t="s">
        <v>2666</v>
      </c>
      <c r="C1435" s="22" t="s">
        <v>2667</v>
      </c>
      <c r="D1435" s="23">
        <v>178.08680678420862</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c r="BD1435" s="23">
        <v>0</v>
      </c>
      <c r="BE1435" s="23">
        <v>0</v>
      </c>
      <c r="BF1435" s="23">
        <v>0</v>
      </c>
      <c r="BG1435" s="23">
        <v>0</v>
      </c>
    </row>
    <row r="1436" spans="1:59" ht="30" x14ac:dyDescent="0.25">
      <c r="A1436" s="22" t="s">
        <v>2665</v>
      </c>
      <c r="B1436" s="21" t="s">
        <v>2668</v>
      </c>
      <c r="C1436" s="22" t="s">
        <v>2670</v>
      </c>
      <c r="D1436" s="23">
        <v>271.55861436360141</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c r="BD1436" s="23">
        <v>0</v>
      </c>
      <c r="BE1436" s="23">
        <v>0</v>
      </c>
      <c r="BF1436" s="23">
        <v>0</v>
      </c>
      <c r="BG1436" s="23">
        <v>0</v>
      </c>
    </row>
    <row r="1437" spans="1:59" ht="30" x14ac:dyDescent="0.25">
      <c r="A1437" s="22" t="s">
        <v>2665</v>
      </c>
      <c r="B1437" s="21" t="s">
        <v>2669</v>
      </c>
      <c r="C1437" s="22" t="s">
        <v>2671</v>
      </c>
      <c r="D1437" s="23">
        <v>201.54070343606554</v>
      </c>
      <c r="E1437" s="23">
        <v>0</v>
      </c>
      <c r="F1437" s="23">
        <v>0</v>
      </c>
      <c r="G1437" s="23">
        <v>0</v>
      </c>
      <c r="H1437" s="23">
        <v>0</v>
      </c>
      <c r="I1437" s="23">
        <v>0</v>
      </c>
      <c r="J1437" s="23">
        <v>0</v>
      </c>
      <c r="K1437" s="23">
        <v>0</v>
      </c>
      <c r="L1437" s="23">
        <v>0</v>
      </c>
      <c r="M1437" s="23">
        <v>0</v>
      </c>
      <c r="N1437" s="23">
        <v>0</v>
      </c>
      <c r="O1437" s="23">
        <v>0</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0</v>
      </c>
      <c r="AE1437" s="23">
        <v>0</v>
      </c>
      <c r="AF1437" s="23">
        <v>0</v>
      </c>
      <c r="AG1437" s="23">
        <v>0</v>
      </c>
      <c r="AH1437" s="23">
        <v>0</v>
      </c>
      <c r="AI1437" s="23">
        <v>0</v>
      </c>
      <c r="AJ1437" s="23">
        <v>0</v>
      </c>
      <c r="AK1437" s="23">
        <v>0</v>
      </c>
      <c r="AL1437" s="23">
        <v>0</v>
      </c>
      <c r="AM1437" s="23">
        <v>0</v>
      </c>
      <c r="AN1437" s="23">
        <v>0</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c r="BD1437" s="23">
        <v>0</v>
      </c>
      <c r="BE1437" s="23">
        <v>0</v>
      </c>
      <c r="BF1437" s="23">
        <v>0</v>
      </c>
      <c r="BG1437" s="23">
        <v>0</v>
      </c>
    </row>
    <row r="1438" spans="1:59" ht="30" x14ac:dyDescent="0.25">
      <c r="A1438" s="22" t="s">
        <v>2672</v>
      </c>
      <c r="B1438" s="21" t="s">
        <v>272</v>
      </c>
      <c r="C1438" s="22" t="s">
        <v>97</v>
      </c>
      <c r="D1438" s="23">
        <v>401.31323706651301</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0</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D1438" s="23">
        <v>0</v>
      </c>
      <c r="BE1438" s="23">
        <v>0</v>
      </c>
      <c r="BF1438" s="23">
        <v>0</v>
      </c>
      <c r="BG1438" s="23">
        <v>0</v>
      </c>
    </row>
    <row r="1439" spans="1:59" ht="60" x14ac:dyDescent="0.25">
      <c r="A1439" s="22" t="s">
        <v>2672</v>
      </c>
      <c r="B1439" s="21" t="s">
        <v>2673</v>
      </c>
      <c r="C1439" s="22" t="s">
        <v>2693</v>
      </c>
      <c r="D1439" s="23">
        <v>39.039345861613796</v>
      </c>
      <c r="E1439" s="23">
        <v>0</v>
      </c>
      <c r="F1439" s="23">
        <v>0</v>
      </c>
      <c r="G1439" s="23">
        <v>0</v>
      </c>
      <c r="H1439" s="23">
        <v>0</v>
      </c>
      <c r="I1439" s="23">
        <v>0</v>
      </c>
      <c r="J1439" s="23">
        <v>0</v>
      </c>
      <c r="K1439" s="23">
        <v>0</v>
      </c>
      <c r="L1439" s="23">
        <v>0</v>
      </c>
      <c r="M1439" s="23">
        <v>0</v>
      </c>
      <c r="N1439" s="23">
        <v>0</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0</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D1439" s="23">
        <v>0</v>
      </c>
      <c r="BE1439" s="23">
        <v>0</v>
      </c>
      <c r="BF1439" s="23">
        <v>0</v>
      </c>
      <c r="BG1439" s="23">
        <v>0</v>
      </c>
    </row>
    <row r="1440" spans="1:59" ht="30" x14ac:dyDescent="0.25">
      <c r="A1440" s="22" t="s">
        <v>2672</v>
      </c>
      <c r="B1440" s="21" t="s">
        <v>2674</v>
      </c>
      <c r="C1440" s="22" t="s">
        <v>2694</v>
      </c>
      <c r="D1440" s="23">
        <v>85.246273577991545</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0</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c r="BD1440" s="23">
        <v>0</v>
      </c>
      <c r="BE1440" s="23">
        <v>0</v>
      </c>
      <c r="BF1440" s="23">
        <v>0</v>
      </c>
      <c r="BG1440" s="23">
        <v>0</v>
      </c>
    </row>
    <row r="1441" spans="1:59" x14ac:dyDescent="0.25">
      <c r="A1441" s="22" t="s">
        <v>2672</v>
      </c>
      <c r="B1441" s="21" t="s">
        <v>2675</v>
      </c>
      <c r="C1441" s="22" t="s">
        <v>2695</v>
      </c>
      <c r="D1441" s="23">
        <v>82.72709176365035</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0</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D1441" s="23">
        <v>0</v>
      </c>
      <c r="BE1441" s="23">
        <v>0</v>
      </c>
      <c r="BF1441" s="23">
        <v>0</v>
      </c>
      <c r="BG1441" s="23">
        <v>0</v>
      </c>
    </row>
    <row r="1442" spans="1:59" ht="30" x14ac:dyDescent="0.25">
      <c r="A1442" s="22" t="s">
        <v>2672</v>
      </c>
      <c r="B1442" s="21" t="s">
        <v>2676</v>
      </c>
      <c r="C1442" s="22" t="s">
        <v>2696</v>
      </c>
      <c r="D1442" s="23" t="s">
        <v>532</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0</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D1442" s="23">
        <v>0</v>
      </c>
      <c r="BE1442" s="23">
        <v>0</v>
      </c>
      <c r="BF1442" s="23">
        <v>0</v>
      </c>
      <c r="BG1442" s="23">
        <v>0</v>
      </c>
    </row>
    <row r="1443" spans="1:59" ht="30" x14ac:dyDescent="0.25">
      <c r="A1443" s="22" t="s">
        <v>2672</v>
      </c>
      <c r="B1443" s="21" t="s">
        <v>2677</v>
      </c>
      <c r="C1443" s="22" t="s">
        <v>2697</v>
      </c>
      <c r="D1443" s="23" t="s">
        <v>532</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D1443" s="23">
        <v>0</v>
      </c>
      <c r="BE1443" s="23">
        <v>0</v>
      </c>
      <c r="BF1443" s="23">
        <v>0</v>
      </c>
      <c r="BG1443" s="23">
        <v>0</v>
      </c>
    </row>
    <row r="1444" spans="1:59" ht="30" x14ac:dyDescent="0.25">
      <c r="A1444" s="22" t="s">
        <v>2672</v>
      </c>
      <c r="B1444" s="21" t="s">
        <v>2678</v>
      </c>
      <c r="C1444" s="22" t="s">
        <v>2698</v>
      </c>
      <c r="D1444" s="23" t="s">
        <v>532</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D1444" s="23">
        <v>0</v>
      </c>
      <c r="BE1444" s="23">
        <v>0</v>
      </c>
      <c r="BF1444" s="23">
        <v>0</v>
      </c>
      <c r="BG1444" s="23">
        <v>0</v>
      </c>
    </row>
    <row r="1445" spans="1:59" ht="30" x14ac:dyDescent="0.25">
      <c r="A1445" s="22" t="s">
        <v>2672</v>
      </c>
      <c r="B1445" s="21" t="s">
        <v>2679</v>
      </c>
      <c r="C1445" s="22" t="s">
        <v>2699</v>
      </c>
      <c r="D1445" s="23" t="s">
        <v>532</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c r="BD1445" s="23">
        <v>0</v>
      </c>
      <c r="BE1445" s="23">
        <v>0</v>
      </c>
      <c r="BF1445" s="23">
        <v>0</v>
      </c>
      <c r="BG1445" s="23">
        <v>0</v>
      </c>
    </row>
    <row r="1446" spans="1:59" ht="30" x14ac:dyDescent="0.25">
      <c r="A1446" s="22" t="s">
        <v>2672</v>
      </c>
      <c r="B1446" s="21" t="s">
        <v>2680</v>
      </c>
      <c r="C1446" s="22" t="s">
        <v>2700</v>
      </c>
      <c r="D1446" s="23" t="s">
        <v>532</v>
      </c>
      <c r="E1446" s="23">
        <v>0</v>
      </c>
      <c r="F1446" s="23">
        <v>0</v>
      </c>
      <c r="G1446" s="23">
        <v>0</v>
      </c>
      <c r="H1446" s="23">
        <v>0</v>
      </c>
      <c r="I1446" s="23">
        <v>0</v>
      </c>
      <c r="J1446" s="23">
        <v>0</v>
      </c>
      <c r="K1446" s="23">
        <v>0</v>
      </c>
      <c r="L1446" s="23">
        <v>0</v>
      </c>
      <c r="M1446" s="23">
        <v>0</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0</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c r="BD1446" s="23">
        <v>0</v>
      </c>
      <c r="BE1446" s="23">
        <v>0</v>
      </c>
      <c r="BF1446" s="23">
        <v>0</v>
      </c>
      <c r="BG1446" s="23">
        <v>0</v>
      </c>
    </row>
    <row r="1447" spans="1:59" ht="30" x14ac:dyDescent="0.25">
      <c r="A1447" s="22" t="s">
        <v>2672</v>
      </c>
      <c r="B1447" s="21" t="s">
        <v>2681</v>
      </c>
      <c r="C1447" s="22" t="s">
        <v>2701</v>
      </c>
      <c r="D1447" s="23" t="s">
        <v>532</v>
      </c>
      <c r="E1447" s="23">
        <v>0</v>
      </c>
      <c r="F1447" s="23">
        <v>0</v>
      </c>
      <c r="G1447" s="23">
        <v>0</v>
      </c>
      <c r="H1447" s="23">
        <v>0</v>
      </c>
      <c r="I1447" s="23">
        <v>0</v>
      </c>
      <c r="J1447" s="23">
        <v>0</v>
      </c>
      <c r="K1447" s="23">
        <v>0</v>
      </c>
      <c r="L1447" s="23">
        <v>0</v>
      </c>
      <c r="M1447" s="23">
        <v>0</v>
      </c>
      <c r="N1447" s="23">
        <v>0</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0</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c r="BD1447" s="23">
        <v>0</v>
      </c>
      <c r="BE1447" s="23">
        <v>0</v>
      </c>
      <c r="BF1447" s="23">
        <v>0</v>
      </c>
      <c r="BG1447" s="23">
        <v>0</v>
      </c>
    </row>
    <row r="1448" spans="1:59" ht="30" x14ac:dyDescent="0.25">
      <c r="A1448" s="22" t="s">
        <v>2672</v>
      </c>
      <c r="B1448" s="21" t="s">
        <v>2682</v>
      </c>
      <c r="C1448" s="22" t="s">
        <v>2702</v>
      </c>
      <c r="D1448" s="23" t="s">
        <v>532</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c r="BD1448" s="23">
        <v>0</v>
      </c>
      <c r="BE1448" s="23">
        <v>0</v>
      </c>
      <c r="BF1448" s="23">
        <v>0</v>
      </c>
      <c r="BG1448" s="23">
        <v>0</v>
      </c>
    </row>
    <row r="1449" spans="1:59" ht="30" x14ac:dyDescent="0.25">
      <c r="A1449" s="22" t="s">
        <v>2672</v>
      </c>
      <c r="B1449" s="21" t="s">
        <v>2683</v>
      </c>
      <c r="C1449" s="22" t="s">
        <v>2703</v>
      </c>
      <c r="D1449" s="23" t="s">
        <v>532</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v>
      </c>
      <c r="AE1449" s="23">
        <v>0</v>
      </c>
      <c r="AF1449" s="23">
        <v>0</v>
      </c>
      <c r="AG1449" s="23">
        <v>0</v>
      </c>
      <c r="AH1449" s="23">
        <v>0</v>
      </c>
      <c r="AI1449" s="23">
        <v>0</v>
      </c>
      <c r="AJ1449" s="23">
        <v>0</v>
      </c>
      <c r="AK1449" s="23">
        <v>0</v>
      </c>
      <c r="AL1449" s="23">
        <v>0</v>
      </c>
      <c r="AM1449" s="23">
        <v>0</v>
      </c>
      <c r="AN1449" s="23">
        <v>0</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D1449" s="23">
        <v>0</v>
      </c>
      <c r="BE1449" s="23">
        <v>0</v>
      </c>
      <c r="BF1449" s="23">
        <v>0</v>
      </c>
      <c r="BG1449" s="23">
        <v>0</v>
      </c>
    </row>
    <row r="1450" spans="1:59" ht="30" x14ac:dyDescent="0.25">
      <c r="A1450" s="22" t="s">
        <v>2672</v>
      </c>
      <c r="B1450" s="21" t="s">
        <v>2684</v>
      </c>
      <c r="C1450" s="22" t="s">
        <v>2704</v>
      </c>
      <c r="D1450" s="23" t="s">
        <v>532</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0</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c r="BD1450" s="23">
        <v>0</v>
      </c>
      <c r="BE1450" s="23">
        <v>0</v>
      </c>
      <c r="BF1450" s="23">
        <v>0</v>
      </c>
      <c r="BG1450" s="23">
        <v>0</v>
      </c>
    </row>
    <row r="1451" spans="1:59" ht="60" x14ac:dyDescent="0.25">
      <c r="A1451" s="22" t="s">
        <v>2672</v>
      </c>
      <c r="B1451" s="21" t="s">
        <v>2685</v>
      </c>
      <c r="C1451" s="22" t="s">
        <v>2705</v>
      </c>
      <c r="D1451" s="23">
        <v>42.066539802807192</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0</v>
      </c>
      <c r="AE1451" s="23">
        <v>0</v>
      </c>
      <c r="AF1451" s="23">
        <v>0</v>
      </c>
      <c r="AG1451" s="23">
        <v>0</v>
      </c>
      <c r="AH1451" s="23">
        <v>0</v>
      </c>
      <c r="AI1451" s="23">
        <v>0</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c r="BD1451" s="23">
        <v>0</v>
      </c>
      <c r="BE1451" s="23">
        <v>0</v>
      </c>
      <c r="BF1451" s="23">
        <v>0</v>
      </c>
      <c r="BG1451" s="23">
        <v>0</v>
      </c>
    </row>
    <row r="1452" spans="1:59" ht="60" x14ac:dyDescent="0.25">
      <c r="A1452" s="22" t="s">
        <v>2672</v>
      </c>
      <c r="B1452" s="21" t="s">
        <v>2686</v>
      </c>
      <c r="C1452" s="22" t="s">
        <v>2706</v>
      </c>
      <c r="D1452" s="23">
        <v>35.737945319199035</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c r="BD1452" s="23">
        <v>0</v>
      </c>
      <c r="BE1452" s="23">
        <v>0</v>
      </c>
      <c r="BF1452" s="23">
        <v>0</v>
      </c>
      <c r="BG1452" s="23">
        <v>0</v>
      </c>
    </row>
    <row r="1453" spans="1:59" ht="30" x14ac:dyDescent="0.25">
      <c r="A1453" s="22" t="s">
        <v>2672</v>
      </c>
      <c r="B1453" s="21" t="s">
        <v>2687</v>
      </c>
      <c r="C1453" s="22" t="s">
        <v>2707</v>
      </c>
      <c r="D1453" s="23" t="s">
        <v>532</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c r="BD1453" s="23">
        <v>0</v>
      </c>
      <c r="BE1453" s="23">
        <v>0</v>
      </c>
      <c r="BF1453" s="23">
        <v>0</v>
      </c>
      <c r="BG1453" s="23">
        <v>0</v>
      </c>
    </row>
    <row r="1454" spans="1:59" ht="30" x14ac:dyDescent="0.25">
      <c r="A1454" s="22" t="s">
        <v>2672</v>
      </c>
      <c r="B1454" s="21" t="s">
        <v>2688</v>
      </c>
      <c r="C1454" s="22" t="s">
        <v>2708</v>
      </c>
      <c r="D1454" s="23" t="s">
        <v>532</v>
      </c>
      <c r="E1454" s="23">
        <v>0</v>
      </c>
      <c r="F1454" s="23">
        <v>0</v>
      </c>
      <c r="G1454" s="23">
        <v>0</v>
      </c>
      <c r="H1454" s="23">
        <v>0</v>
      </c>
      <c r="I1454" s="23">
        <v>0</v>
      </c>
      <c r="J1454" s="23">
        <v>0</v>
      </c>
      <c r="K1454" s="23">
        <v>0</v>
      </c>
      <c r="L1454" s="23">
        <v>0</v>
      </c>
      <c r="M1454" s="23">
        <v>0</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c r="BD1454" s="23">
        <v>0</v>
      </c>
      <c r="BE1454" s="23">
        <v>0</v>
      </c>
      <c r="BF1454" s="23">
        <v>0</v>
      </c>
      <c r="BG1454" s="23">
        <v>0</v>
      </c>
    </row>
    <row r="1455" spans="1:59" ht="30" x14ac:dyDescent="0.25">
      <c r="A1455" s="22" t="s">
        <v>2672</v>
      </c>
      <c r="B1455" s="21" t="s">
        <v>2689</v>
      </c>
      <c r="C1455" s="22" t="s">
        <v>2709</v>
      </c>
      <c r="D1455" s="23" t="s">
        <v>532</v>
      </c>
      <c r="E1455" s="23">
        <v>0</v>
      </c>
      <c r="F1455" s="23">
        <v>0</v>
      </c>
      <c r="G1455" s="23">
        <v>0</v>
      </c>
      <c r="H1455" s="23">
        <v>0</v>
      </c>
      <c r="I1455" s="23">
        <v>0</v>
      </c>
      <c r="J1455" s="23">
        <v>0</v>
      </c>
      <c r="K1455" s="23">
        <v>0</v>
      </c>
      <c r="L1455" s="23">
        <v>0</v>
      </c>
      <c r="M1455" s="23">
        <v>0</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c r="BD1455" s="23">
        <v>0</v>
      </c>
      <c r="BE1455" s="23">
        <v>0</v>
      </c>
      <c r="BF1455" s="23">
        <v>0</v>
      </c>
      <c r="BG1455" s="23">
        <v>0</v>
      </c>
    </row>
    <row r="1456" spans="1:59" ht="30" x14ac:dyDescent="0.25">
      <c r="A1456" s="22" t="s">
        <v>2672</v>
      </c>
      <c r="B1456" s="21" t="s">
        <v>2690</v>
      </c>
      <c r="C1456" s="22" t="s">
        <v>2710</v>
      </c>
      <c r="D1456" s="23">
        <v>3.5541928404723722</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c r="BD1456" s="23">
        <v>0</v>
      </c>
      <c r="BE1456" s="23">
        <v>0</v>
      </c>
      <c r="BF1456" s="23">
        <v>0</v>
      </c>
      <c r="BG1456" s="23">
        <v>0</v>
      </c>
    </row>
    <row r="1457" spans="1:59" x14ac:dyDescent="0.25">
      <c r="A1457" s="22" t="s">
        <v>2672</v>
      </c>
      <c r="B1457" s="21" t="s">
        <v>2691</v>
      </c>
      <c r="C1457" s="22" t="s">
        <v>2711</v>
      </c>
      <c r="D1457" s="23">
        <v>104.14845567971726</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c r="BD1457" s="23">
        <v>0</v>
      </c>
      <c r="BE1457" s="23">
        <v>0</v>
      </c>
      <c r="BF1457" s="23">
        <v>0</v>
      </c>
      <c r="BG1457" s="23">
        <v>0</v>
      </c>
    </row>
    <row r="1458" spans="1:59" ht="30" x14ac:dyDescent="0.25">
      <c r="A1458" s="22" t="s">
        <v>2672</v>
      </c>
      <c r="B1458" s="21" t="s">
        <v>2692</v>
      </c>
      <c r="C1458" s="22" t="s">
        <v>2712</v>
      </c>
      <c r="D1458" s="23" t="s">
        <v>532</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D1458" s="23">
        <v>0</v>
      </c>
      <c r="BE1458" s="23">
        <v>0</v>
      </c>
      <c r="BF1458" s="23">
        <v>0</v>
      </c>
      <c r="BG1458" s="23">
        <v>0</v>
      </c>
    </row>
    <row r="1459" spans="1:59" ht="30" x14ac:dyDescent="0.25">
      <c r="A1459" s="22" t="s">
        <v>2672</v>
      </c>
      <c r="B1459" s="21" t="s">
        <v>2713</v>
      </c>
      <c r="C1459" s="22" t="s">
        <v>2714</v>
      </c>
      <c r="D1459" s="23">
        <v>8.7933922210614828</v>
      </c>
      <c r="E1459" s="23">
        <v>0</v>
      </c>
      <c r="F1459" s="23">
        <v>0</v>
      </c>
      <c r="G1459" s="23">
        <v>0</v>
      </c>
      <c r="H1459" s="23">
        <v>0</v>
      </c>
      <c r="I1459" s="23">
        <v>0</v>
      </c>
      <c r="J1459" s="23">
        <v>0</v>
      </c>
      <c r="K1459" s="23">
        <v>0</v>
      </c>
      <c r="L1459" s="23">
        <v>0</v>
      </c>
      <c r="M1459" s="23">
        <v>0</v>
      </c>
      <c r="N1459" s="23">
        <v>0</v>
      </c>
      <c r="O1459" s="23">
        <v>0</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0</v>
      </c>
      <c r="AE1459" s="23">
        <v>0</v>
      </c>
      <c r="AF1459" s="23">
        <v>0</v>
      </c>
      <c r="AG1459" s="23">
        <v>0</v>
      </c>
      <c r="AH1459" s="23">
        <v>0</v>
      </c>
      <c r="AI1459" s="23">
        <v>0</v>
      </c>
      <c r="AJ1459" s="23">
        <v>0</v>
      </c>
      <c r="AK1459" s="23">
        <v>0</v>
      </c>
      <c r="AL1459" s="23">
        <v>0</v>
      </c>
      <c r="AM1459" s="23">
        <v>0</v>
      </c>
      <c r="AN1459" s="23">
        <v>0</v>
      </c>
      <c r="AO1459" s="23">
        <v>0</v>
      </c>
      <c r="AP1459" s="23">
        <v>0</v>
      </c>
      <c r="AQ1459" s="23">
        <v>0</v>
      </c>
      <c r="AR1459" s="23">
        <v>0</v>
      </c>
      <c r="AS1459" s="23">
        <v>0</v>
      </c>
      <c r="AT1459" s="23">
        <v>0</v>
      </c>
      <c r="AU1459" s="23">
        <v>0</v>
      </c>
      <c r="AV1459" s="23">
        <v>0</v>
      </c>
      <c r="AW1459" s="23">
        <v>0</v>
      </c>
      <c r="AX1459" s="23">
        <v>0</v>
      </c>
      <c r="AY1459" s="23">
        <v>0</v>
      </c>
      <c r="AZ1459" s="23">
        <v>0</v>
      </c>
      <c r="BA1459" s="23">
        <v>0</v>
      </c>
      <c r="BB1459" s="23">
        <v>0</v>
      </c>
      <c r="BC1459" s="23">
        <v>0</v>
      </c>
      <c r="BD1459" s="23">
        <v>0</v>
      </c>
      <c r="BE1459" s="23">
        <v>0</v>
      </c>
      <c r="BF1459" s="23">
        <v>0</v>
      </c>
      <c r="BG1459" s="23">
        <v>0</v>
      </c>
    </row>
    <row r="1460" spans="1:59" ht="30" x14ac:dyDescent="0.25">
      <c r="A1460" s="22" t="s">
        <v>2715</v>
      </c>
      <c r="B1460" s="21" t="s">
        <v>345</v>
      </c>
      <c r="C1460" s="22" t="s">
        <v>97</v>
      </c>
      <c r="D1460" s="23">
        <v>1241.3608655090677</v>
      </c>
      <c r="E1460" s="23">
        <v>8.3305034499999984</v>
      </c>
      <c r="F1460" s="23">
        <v>0</v>
      </c>
      <c r="G1460" s="23">
        <v>0</v>
      </c>
      <c r="H1460" s="23">
        <v>0.18099999999999999</v>
      </c>
      <c r="I1460" s="23">
        <v>0</v>
      </c>
      <c r="J1460" s="23">
        <v>1.4319999999999999</v>
      </c>
      <c r="K1460" s="23">
        <v>0</v>
      </c>
      <c r="L1460" s="23">
        <v>0</v>
      </c>
      <c r="M1460" s="23">
        <v>0</v>
      </c>
      <c r="N1460" s="23">
        <v>0</v>
      </c>
      <c r="O1460" s="23">
        <v>0</v>
      </c>
      <c r="P1460" s="23">
        <v>8.3305034499999984</v>
      </c>
      <c r="Q1460" s="23">
        <v>0</v>
      </c>
      <c r="R1460" s="23">
        <v>0</v>
      </c>
      <c r="S1460" s="23">
        <v>0.18099999999999999</v>
      </c>
      <c r="T1460" s="23">
        <v>0</v>
      </c>
      <c r="U1460" s="23">
        <v>1.4319999999999999</v>
      </c>
      <c r="V1460" s="23">
        <v>0</v>
      </c>
      <c r="W1460" s="23">
        <v>0</v>
      </c>
      <c r="X1460" s="23">
        <v>0</v>
      </c>
      <c r="Y1460" s="23">
        <v>0</v>
      </c>
      <c r="Z1460" s="23">
        <v>0</v>
      </c>
      <c r="AA1460" s="23">
        <v>0</v>
      </c>
      <c r="AB1460" s="23">
        <v>0</v>
      </c>
      <c r="AC1460" s="23">
        <v>0</v>
      </c>
      <c r="AD1460" s="23">
        <v>0</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c r="BD1460" s="23">
        <v>0</v>
      </c>
      <c r="BE1460" s="23">
        <v>0</v>
      </c>
      <c r="BF1460" s="23">
        <v>0</v>
      </c>
      <c r="BG1460" s="23">
        <v>0</v>
      </c>
    </row>
    <row r="1461" spans="1:59" x14ac:dyDescent="0.25">
      <c r="A1461" s="22" t="s">
        <v>2716</v>
      </c>
      <c r="B1461" s="21" t="s">
        <v>346</v>
      </c>
      <c r="C1461" s="22" t="s">
        <v>97</v>
      </c>
      <c r="D1461" s="23">
        <v>127.45054595439498</v>
      </c>
      <c r="E1461" s="23">
        <v>8.3305034499999984</v>
      </c>
      <c r="F1461" s="23">
        <v>0</v>
      </c>
      <c r="G1461" s="23">
        <v>0</v>
      </c>
      <c r="H1461" s="23">
        <v>0.18099999999999999</v>
      </c>
      <c r="I1461" s="23">
        <v>0</v>
      </c>
      <c r="J1461" s="23">
        <v>1.4319999999999999</v>
      </c>
      <c r="K1461" s="23">
        <v>0</v>
      </c>
      <c r="L1461" s="23">
        <v>0</v>
      </c>
      <c r="M1461" s="23">
        <v>0</v>
      </c>
      <c r="N1461" s="23">
        <v>0</v>
      </c>
      <c r="O1461" s="23">
        <v>0</v>
      </c>
      <c r="P1461" s="23">
        <v>8.3305034499999984</v>
      </c>
      <c r="Q1461" s="23">
        <v>0</v>
      </c>
      <c r="R1461" s="23">
        <v>0</v>
      </c>
      <c r="S1461" s="23">
        <v>0.18099999999999999</v>
      </c>
      <c r="T1461" s="23">
        <v>0</v>
      </c>
      <c r="U1461" s="23">
        <v>1.4319999999999999</v>
      </c>
      <c r="V1461" s="23">
        <v>0</v>
      </c>
      <c r="W1461" s="23">
        <v>0</v>
      </c>
      <c r="X1461" s="23">
        <v>0</v>
      </c>
      <c r="Y1461" s="23">
        <v>0</v>
      </c>
      <c r="Z1461" s="23">
        <v>0</v>
      </c>
      <c r="AA1461" s="23">
        <v>0</v>
      </c>
      <c r="AB1461" s="23">
        <v>0</v>
      </c>
      <c r="AC1461" s="23">
        <v>0</v>
      </c>
      <c r="AD1461" s="23">
        <v>0</v>
      </c>
      <c r="AE1461" s="23">
        <v>0</v>
      </c>
      <c r="AF1461" s="23">
        <v>0</v>
      </c>
      <c r="AG1461" s="23">
        <v>0</v>
      </c>
      <c r="AH1461" s="23">
        <v>0</v>
      </c>
      <c r="AI1461" s="23">
        <v>0</v>
      </c>
      <c r="AJ1461" s="23">
        <v>0</v>
      </c>
      <c r="AK1461" s="23">
        <v>0</v>
      </c>
      <c r="AL1461" s="23">
        <v>0</v>
      </c>
      <c r="AM1461" s="23">
        <v>0</v>
      </c>
      <c r="AN1461" s="23">
        <v>0</v>
      </c>
      <c r="AO1461" s="23">
        <v>0</v>
      </c>
      <c r="AP1461" s="23">
        <v>0</v>
      </c>
      <c r="AQ1461" s="23">
        <v>0</v>
      </c>
      <c r="AR1461" s="23">
        <v>0</v>
      </c>
      <c r="AS1461" s="23">
        <v>0</v>
      </c>
      <c r="AT1461" s="23">
        <v>0</v>
      </c>
      <c r="AU1461" s="23">
        <v>0</v>
      </c>
      <c r="AV1461" s="23">
        <v>0</v>
      </c>
      <c r="AW1461" s="23">
        <v>0</v>
      </c>
      <c r="AX1461" s="23">
        <v>0</v>
      </c>
      <c r="AY1461" s="23">
        <v>0</v>
      </c>
      <c r="AZ1461" s="23">
        <v>0</v>
      </c>
      <c r="BA1461" s="23">
        <v>0</v>
      </c>
      <c r="BB1461" s="23">
        <v>0</v>
      </c>
      <c r="BC1461" s="23">
        <v>0</v>
      </c>
      <c r="BD1461" s="23">
        <v>0</v>
      </c>
      <c r="BE1461" s="23">
        <v>0</v>
      </c>
      <c r="BF1461" s="23">
        <v>0</v>
      </c>
      <c r="BG1461" s="23">
        <v>0</v>
      </c>
    </row>
    <row r="1462" spans="1:59" ht="45" x14ac:dyDescent="0.25">
      <c r="A1462" s="22" t="s">
        <v>2716</v>
      </c>
      <c r="B1462" s="21" t="s">
        <v>2717</v>
      </c>
      <c r="C1462" s="22" t="s">
        <v>2720</v>
      </c>
      <c r="D1462" s="23" t="s">
        <v>532</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0</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c r="BD1462" s="23">
        <v>0</v>
      </c>
      <c r="BE1462" s="23">
        <v>0</v>
      </c>
      <c r="BF1462" s="23">
        <v>0</v>
      </c>
      <c r="BG1462" s="23">
        <v>0</v>
      </c>
    </row>
    <row r="1463" spans="1:59" ht="45" x14ac:dyDescent="0.25">
      <c r="A1463" s="22" t="s">
        <v>2716</v>
      </c>
      <c r="B1463" s="21" t="s">
        <v>2718</v>
      </c>
      <c r="C1463" s="22" t="s">
        <v>2721</v>
      </c>
      <c r="D1463" s="23">
        <v>0.95870685844660053</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c r="BD1463" s="23">
        <v>0</v>
      </c>
      <c r="BE1463" s="23">
        <v>0</v>
      </c>
      <c r="BF1463" s="23">
        <v>0</v>
      </c>
      <c r="BG1463" s="23">
        <v>0</v>
      </c>
    </row>
    <row r="1464" spans="1:59" ht="45" x14ac:dyDescent="0.25">
      <c r="A1464" s="22" t="s">
        <v>2716</v>
      </c>
      <c r="B1464" s="21" t="s">
        <v>2719</v>
      </c>
      <c r="C1464" s="22" t="s">
        <v>2722</v>
      </c>
      <c r="D1464" s="23">
        <v>0.62458211987759449</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c r="BD1464" s="23">
        <v>0</v>
      </c>
      <c r="BE1464" s="23">
        <v>0</v>
      </c>
      <c r="BF1464" s="23">
        <v>0</v>
      </c>
      <c r="BG1464" s="23">
        <v>0</v>
      </c>
    </row>
    <row r="1465" spans="1:59" ht="60" x14ac:dyDescent="0.25">
      <c r="A1465" s="22" t="s">
        <v>2716</v>
      </c>
      <c r="B1465" s="21" t="s">
        <v>2723</v>
      </c>
      <c r="C1465" s="22" t="s">
        <v>2726</v>
      </c>
      <c r="D1465" s="23" t="s">
        <v>532</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D1465" s="23">
        <v>0</v>
      </c>
      <c r="BE1465" s="23">
        <v>0</v>
      </c>
      <c r="BF1465" s="23">
        <v>0</v>
      </c>
      <c r="BG1465" s="23">
        <v>0</v>
      </c>
    </row>
    <row r="1466" spans="1:59" ht="30" x14ac:dyDescent="0.25">
      <c r="A1466" s="22" t="s">
        <v>2716</v>
      </c>
      <c r="B1466" s="21" t="s">
        <v>2724</v>
      </c>
      <c r="C1466" s="22" t="s">
        <v>2727</v>
      </c>
      <c r="D1466" s="23">
        <v>9.2381386262065526</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c r="BD1466" s="23">
        <v>0</v>
      </c>
      <c r="BE1466" s="23">
        <v>0</v>
      </c>
      <c r="BF1466" s="23">
        <v>0</v>
      </c>
      <c r="BG1466" s="23">
        <v>0</v>
      </c>
    </row>
    <row r="1467" spans="1:59" ht="45" x14ac:dyDescent="0.25">
      <c r="A1467" s="22" t="s">
        <v>2716</v>
      </c>
      <c r="B1467" s="21" t="s">
        <v>2725</v>
      </c>
      <c r="C1467" s="22" t="s">
        <v>2728</v>
      </c>
      <c r="D1467" s="23">
        <v>35.955755735353868</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D1467" s="23">
        <v>0</v>
      </c>
      <c r="BE1467" s="23">
        <v>0</v>
      </c>
      <c r="BF1467" s="23">
        <v>0</v>
      </c>
      <c r="BG1467" s="23">
        <v>0</v>
      </c>
    </row>
    <row r="1468" spans="1:59" ht="45" x14ac:dyDescent="0.25">
      <c r="A1468" s="22" t="s">
        <v>2716</v>
      </c>
      <c r="B1468" s="21" t="s">
        <v>2729</v>
      </c>
      <c r="C1468" s="22" t="s">
        <v>2730</v>
      </c>
      <c r="D1468" s="23" t="s">
        <v>532</v>
      </c>
      <c r="E1468" s="23">
        <v>8.1300337200000001</v>
      </c>
      <c r="F1468" s="23">
        <v>0</v>
      </c>
      <c r="G1468" s="23">
        <v>0</v>
      </c>
      <c r="H1468" s="23">
        <v>0</v>
      </c>
      <c r="I1468" s="23">
        <v>0</v>
      </c>
      <c r="J1468" s="23">
        <v>1.4319999999999999</v>
      </c>
      <c r="K1468" s="23">
        <v>0</v>
      </c>
      <c r="L1468" s="23">
        <v>0</v>
      </c>
      <c r="M1468" s="23">
        <v>0</v>
      </c>
      <c r="N1468" s="23">
        <v>0</v>
      </c>
      <c r="O1468" s="23">
        <v>0</v>
      </c>
      <c r="P1468" s="23">
        <v>8.1300337200000001</v>
      </c>
      <c r="Q1468" s="23">
        <v>0</v>
      </c>
      <c r="R1468" s="23">
        <v>0</v>
      </c>
      <c r="S1468" s="23">
        <v>0</v>
      </c>
      <c r="T1468" s="23">
        <v>0</v>
      </c>
      <c r="U1468" s="23">
        <v>1.4319999999999999</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D1468" s="23">
        <v>0</v>
      </c>
      <c r="BE1468" s="23">
        <v>0</v>
      </c>
      <c r="BF1468" s="23">
        <v>0</v>
      </c>
      <c r="BG1468" s="23">
        <v>0</v>
      </c>
    </row>
    <row r="1469" spans="1:59" ht="60" x14ac:dyDescent="0.25">
      <c r="A1469" s="22" t="s">
        <v>2716</v>
      </c>
      <c r="B1469" s="21" t="s">
        <v>2731</v>
      </c>
      <c r="C1469" s="22" t="s">
        <v>2734</v>
      </c>
      <c r="D1469" s="23">
        <v>2.5143731072403472</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D1469" s="23">
        <v>0</v>
      </c>
      <c r="BE1469" s="23">
        <v>0</v>
      </c>
      <c r="BF1469" s="23">
        <v>0</v>
      </c>
      <c r="BG1469" s="23">
        <v>0</v>
      </c>
    </row>
    <row r="1470" spans="1:59" ht="60" x14ac:dyDescent="0.25">
      <c r="A1470" s="22" t="s">
        <v>2716</v>
      </c>
      <c r="B1470" s="21" t="s">
        <v>2732</v>
      </c>
      <c r="C1470" s="22" t="s">
        <v>2735</v>
      </c>
      <c r="D1470" s="23">
        <v>6.2840835075748664</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D1470" s="23">
        <v>0</v>
      </c>
      <c r="BE1470" s="23">
        <v>0</v>
      </c>
      <c r="BF1470" s="23">
        <v>0</v>
      </c>
      <c r="BG1470" s="23">
        <v>0</v>
      </c>
    </row>
    <row r="1471" spans="1:59" ht="60" x14ac:dyDescent="0.25">
      <c r="A1471" s="22" t="s">
        <v>2716</v>
      </c>
      <c r="B1471" s="21" t="s">
        <v>2733</v>
      </c>
      <c r="C1471" s="22" t="s">
        <v>2736</v>
      </c>
      <c r="D1471" s="23">
        <v>19.470005576986981</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0</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D1471" s="23">
        <v>0</v>
      </c>
      <c r="BE1471" s="23">
        <v>0</v>
      </c>
      <c r="BF1471" s="23">
        <v>0</v>
      </c>
      <c r="BG1471" s="23">
        <v>0</v>
      </c>
    </row>
    <row r="1472" spans="1:59" ht="45" x14ac:dyDescent="0.25">
      <c r="A1472" s="22" t="s">
        <v>2716</v>
      </c>
      <c r="B1472" s="21" t="s">
        <v>2737</v>
      </c>
      <c r="C1472" s="22" t="s">
        <v>2739</v>
      </c>
      <c r="D1472" s="23">
        <v>3.891418309864819</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D1472" s="23">
        <v>0</v>
      </c>
      <c r="BE1472" s="23">
        <v>0</v>
      </c>
      <c r="BF1472" s="23">
        <v>0</v>
      </c>
      <c r="BG1472" s="23">
        <v>0</v>
      </c>
    </row>
    <row r="1473" spans="1:59" ht="45" x14ac:dyDescent="0.25">
      <c r="A1473" s="22" t="s">
        <v>2716</v>
      </c>
      <c r="B1473" s="21" t="s">
        <v>2738</v>
      </c>
      <c r="C1473" s="22" t="s">
        <v>2740</v>
      </c>
      <c r="D1473" s="23">
        <v>17.483684717586815</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D1473" s="23">
        <v>0</v>
      </c>
      <c r="BE1473" s="23">
        <v>0</v>
      </c>
      <c r="BF1473" s="23">
        <v>0</v>
      </c>
      <c r="BG1473" s="23">
        <v>0</v>
      </c>
    </row>
    <row r="1474" spans="1:59" ht="60" x14ac:dyDescent="0.25">
      <c r="A1474" s="22" t="s">
        <v>2716</v>
      </c>
      <c r="B1474" s="21" t="s">
        <v>2741</v>
      </c>
      <c r="C1474" s="22" t="s">
        <v>2743</v>
      </c>
      <c r="D1474" s="23">
        <v>1.1209379349186361</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D1474" s="23">
        <v>0</v>
      </c>
      <c r="BE1474" s="23">
        <v>0</v>
      </c>
      <c r="BF1474" s="23">
        <v>0</v>
      </c>
      <c r="BG1474" s="23">
        <v>0</v>
      </c>
    </row>
    <row r="1475" spans="1:59" ht="45" x14ac:dyDescent="0.25">
      <c r="A1475" s="22" t="s">
        <v>2716</v>
      </c>
      <c r="B1475" s="21" t="s">
        <v>2742</v>
      </c>
      <c r="C1475" s="22" t="s">
        <v>2744</v>
      </c>
      <c r="D1475" s="23">
        <v>1.9389727509424632</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v>0</v>
      </c>
      <c r="AE1475" s="23">
        <v>0</v>
      </c>
      <c r="AF1475" s="23">
        <v>0</v>
      </c>
      <c r="AG1475" s="23">
        <v>0</v>
      </c>
      <c r="AH1475" s="23">
        <v>0</v>
      </c>
      <c r="AI1475" s="23">
        <v>0</v>
      </c>
      <c r="AJ1475" s="23">
        <v>0</v>
      </c>
      <c r="AK1475" s="23">
        <v>0</v>
      </c>
      <c r="AL1475" s="23">
        <v>0</v>
      </c>
      <c r="AM1475" s="23">
        <v>0</v>
      </c>
      <c r="AN1475" s="23">
        <v>0</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c r="BD1475" s="23">
        <v>0</v>
      </c>
      <c r="BE1475" s="23">
        <v>0</v>
      </c>
      <c r="BF1475" s="23">
        <v>0</v>
      </c>
      <c r="BG1475" s="23">
        <v>0</v>
      </c>
    </row>
    <row r="1476" spans="1:59" ht="45" x14ac:dyDescent="0.25">
      <c r="A1476" s="22" t="s">
        <v>2716</v>
      </c>
      <c r="B1476" s="21" t="s">
        <v>2745</v>
      </c>
      <c r="C1476" s="22" t="s">
        <v>2746</v>
      </c>
      <c r="D1476" s="23">
        <v>5.0345295173798998</v>
      </c>
      <c r="E1476" s="23">
        <v>1.3866460000000001E-2</v>
      </c>
      <c r="F1476" s="23">
        <v>0</v>
      </c>
      <c r="G1476" s="23">
        <v>0</v>
      </c>
      <c r="H1476" s="23">
        <v>0</v>
      </c>
      <c r="I1476" s="23">
        <v>0</v>
      </c>
      <c r="J1476" s="23">
        <v>0</v>
      </c>
      <c r="K1476" s="23">
        <v>0</v>
      </c>
      <c r="L1476" s="23">
        <v>0</v>
      </c>
      <c r="M1476" s="23">
        <v>0</v>
      </c>
      <c r="N1476" s="23">
        <v>0</v>
      </c>
      <c r="O1476" s="23">
        <v>0</v>
      </c>
      <c r="P1476" s="23">
        <v>1.3866460000000001E-2</v>
      </c>
      <c r="Q1476" s="23">
        <v>0</v>
      </c>
      <c r="R1476" s="23">
        <v>0</v>
      </c>
      <c r="S1476" s="23">
        <v>0</v>
      </c>
      <c r="T1476" s="23">
        <v>0</v>
      </c>
      <c r="U1476" s="23">
        <v>0</v>
      </c>
      <c r="V1476" s="23">
        <v>0</v>
      </c>
      <c r="W1476" s="23">
        <v>0</v>
      </c>
      <c r="X1476" s="23">
        <v>0</v>
      </c>
      <c r="Y1476" s="23">
        <v>0</v>
      </c>
      <c r="Z1476" s="23">
        <v>0</v>
      </c>
      <c r="AA1476" s="23">
        <v>0</v>
      </c>
      <c r="AB1476" s="23">
        <v>0</v>
      </c>
      <c r="AC1476" s="23">
        <v>0</v>
      </c>
      <c r="AD1476" s="23">
        <v>0</v>
      </c>
      <c r="AE1476" s="23">
        <v>0</v>
      </c>
      <c r="AF1476" s="23">
        <v>0</v>
      </c>
      <c r="AG1476" s="23">
        <v>0</v>
      </c>
      <c r="AH1476" s="23">
        <v>0</v>
      </c>
      <c r="AI1476" s="23">
        <v>0</v>
      </c>
      <c r="AJ1476" s="23">
        <v>0</v>
      </c>
      <c r="AK1476" s="23">
        <v>0</v>
      </c>
      <c r="AL1476" s="23">
        <v>0</v>
      </c>
      <c r="AM1476" s="23">
        <v>0</v>
      </c>
      <c r="AN1476" s="23">
        <v>0</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c r="BD1476" s="23">
        <v>0</v>
      </c>
      <c r="BE1476" s="23">
        <v>0</v>
      </c>
      <c r="BF1476" s="23">
        <v>0</v>
      </c>
      <c r="BG1476" s="23">
        <v>0</v>
      </c>
    </row>
    <row r="1477" spans="1:59" ht="60" x14ac:dyDescent="0.25">
      <c r="A1477" s="22" t="s">
        <v>2716</v>
      </c>
      <c r="B1477" s="21" t="s">
        <v>2747</v>
      </c>
      <c r="C1477" s="22" t="s">
        <v>2751</v>
      </c>
      <c r="D1477" s="23">
        <v>9.212920646640562</v>
      </c>
      <c r="E1477" s="23">
        <v>0.18660326999999999</v>
      </c>
      <c r="F1477" s="23">
        <v>0</v>
      </c>
      <c r="G1477" s="23">
        <v>0</v>
      </c>
      <c r="H1477" s="23">
        <v>0.18099999999999999</v>
      </c>
      <c r="I1477" s="23">
        <v>0</v>
      </c>
      <c r="J1477" s="23">
        <v>0</v>
      </c>
      <c r="K1477" s="23">
        <v>0</v>
      </c>
      <c r="L1477" s="23">
        <v>0</v>
      </c>
      <c r="M1477" s="23">
        <v>0</v>
      </c>
      <c r="N1477" s="23">
        <v>0</v>
      </c>
      <c r="O1477" s="23">
        <v>0</v>
      </c>
      <c r="P1477" s="23">
        <v>0.18660326999999999</v>
      </c>
      <c r="Q1477" s="23">
        <v>0</v>
      </c>
      <c r="R1477" s="23">
        <v>0</v>
      </c>
      <c r="S1477" s="23">
        <v>0.18099999999999999</v>
      </c>
      <c r="T1477" s="23">
        <v>0</v>
      </c>
      <c r="U1477" s="23">
        <v>0</v>
      </c>
      <c r="V1477" s="23">
        <v>0</v>
      </c>
      <c r="W1477" s="23">
        <v>0</v>
      </c>
      <c r="X1477" s="23">
        <v>0</v>
      </c>
      <c r="Y1477" s="23">
        <v>0</v>
      </c>
      <c r="Z1477" s="23">
        <v>0</v>
      </c>
      <c r="AA1477" s="23">
        <v>0</v>
      </c>
      <c r="AB1477" s="23">
        <v>0</v>
      </c>
      <c r="AC1477" s="23">
        <v>0</v>
      </c>
      <c r="AD1477" s="23">
        <v>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c r="BD1477" s="23">
        <v>0</v>
      </c>
      <c r="BE1477" s="23">
        <v>0</v>
      </c>
      <c r="BF1477" s="23">
        <v>0</v>
      </c>
      <c r="BG1477" s="23">
        <v>0</v>
      </c>
    </row>
    <row r="1478" spans="1:59" ht="45" x14ac:dyDescent="0.25">
      <c r="A1478" s="22" t="s">
        <v>2716</v>
      </c>
      <c r="B1478" s="21" t="s">
        <v>2748</v>
      </c>
      <c r="C1478" s="22" t="s">
        <v>2752</v>
      </c>
      <c r="D1478" s="23">
        <v>13.722436545374988</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D1478" s="23">
        <v>0</v>
      </c>
      <c r="BE1478" s="23">
        <v>0</v>
      </c>
      <c r="BF1478" s="23">
        <v>0</v>
      </c>
      <c r="BG1478" s="23">
        <v>0</v>
      </c>
    </row>
    <row r="1479" spans="1:59" ht="45" x14ac:dyDescent="0.25">
      <c r="A1479" s="22" t="s">
        <v>2716</v>
      </c>
      <c r="B1479" s="21" t="s">
        <v>2749</v>
      </c>
      <c r="C1479" s="22" t="s">
        <v>2753</v>
      </c>
      <c r="D1479" s="23" t="s">
        <v>532</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0</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c r="BD1479" s="23">
        <v>0</v>
      </c>
      <c r="BE1479" s="23">
        <v>0</v>
      </c>
      <c r="BF1479" s="23">
        <v>0</v>
      </c>
      <c r="BG1479" s="23">
        <v>0</v>
      </c>
    </row>
    <row r="1480" spans="1:59" ht="45" x14ac:dyDescent="0.25">
      <c r="A1480" s="22" t="s">
        <v>2716</v>
      </c>
      <c r="B1480" s="21" t="s">
        <v>2750</v>
      </c>
      <c r="C1480" s="22" t="s">
        <v>2754</v>
      </c>
      <c r="D1480" s="23" t="s">
        <v>532</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0</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D1480" s="23">
        <v>0</v>
      </c>
      <c r="BE1480" s="23">
        <v>0</v>
      </c>
      <c r="BF1480" s="23">
        <v>0</v>
      </c>
      <c r="BG1480" s="23">
        <v>0</v>
      </c>
    </row>
    <row r="1481" spans="1:59" ht="30" x14ac:dyDescent="0.25">
      <c r="A1481" s="22" t="s">
        <v>2755</v>
      </c>
      <c r="B1481" s="21" t="s">
        <v>410</v>
      </c>
      <c r="C1481" s="22" t="s">
        <v>97</v>
      </c>
      <c r="D1481" s="23">
        <v>1113.9103195546727</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v>
      </c>
      <c r="AF1481" s="23">
        <v>0</v>
      </c>
      <c r="AG1481" s="23">
        <v>0</v>
      </c>
      <c r="AH1481" s="23">
        <v>0</v>
      </c>
      <c r="AI1481" s="23">
        <v>0</v>
      </c>
      <c r="AJ1481" s="23">
        <v>0</v>
      </c>
      <c r="AK1481" s="23">
        <v>0</v>
      </c>
      <c r="AL1481" s="23">
        <v>0</v>
      </c>
      <c r="AM1481" s="23">
        <v>0</v>
      </c>
      <c r="AN1481" s="23">
        <v>0</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c r="BD1481" s="23">
        <v>0</v>
      </c>
      <c r="BE1481" s="23">
        <v>0</v>
      </c>
      <c r="BF1481" s="23">
        <v>0</v>
      </c>
      <c r="BG1481" s="23">
        <v>0</v>
      </c>
    </row>
    <row r="1482" spans="1:59" ht="30" x14ac:dyDescent="0.25">
      <c r="A1482" s="22" t="s">
        <v>2755</v>
      </c>
      <c r="B1482" s="21" t="s">
        <v>2756</v>
      </c>
      <c r="C1482" s="22" t="s">
        <v>2757</v>
      </c>
      <c r="D1482" s="23">
        <v>501.09823889601449</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c r="BD1482" s="23">
        <v>0</v>
      </c>
      <c r="BE1482" s="23">
        <v>0</v>
      </c>
      <c r="BF1482" s="23">
        <v>0</v>
      </c>
      <c r="BG1482" s="23">
        <v>0</v>
      </c>
    </row>
    <row r="1483" spans="1:59" ht="105" x14ac:dyDescent="0.25">
      <c r="A1483" s="22" t="s">
        <v>2755</v>
      </c>
      <c r="B1483" s="21" t="s">
        <v>2758</v>
      </c>
      <c r="C1483" s="22" t="s">
        <v>2759</v>
      </c>
      <c r="D1483" s="23">
        <v>612.81208065865815</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D1483" s="23">
        <v>0</v>
      </c>
      <c r="BE1483" s="23">
        <v>0</v>
      </c>
      <c r="BF1483" s="23">
        <v>0</v>
      </c>
      <c r="BG1483" s="23">
        <v>0</v>
      </c>
    </row>
    <row r="1484" spans="1:59" ht="30" x14ac:dyDescent="0.25">
      <c r="A1484" s="22" t="s">
        <v>2760</v>
      </c>
      <c r="B1484" s="21" t="s">
        <v>489</v>
      </c>
      <c r="C1484" s="22" t="s">
        <v>97</v>
      </c>
      <c r="D1484" s="23">
        <v>2465.3139508482873</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D1484" s="23">
        <v>0</v>
      </c>
      <c r="BE1484" s="23">
        <v>0</v>
      </c>
      <c r="BF1484" s="23">
        <v>0</v>
      </c>
      <c r="BG1484" s="23">
        <v>0</v>
      </c>
    </row>
    <row r="1485" spans="1:59" ht="30" x14ac:dyDescent="0.25">
      <c r="A1485" s="22" t="s">
        <v>2761</v>
      </c>
      <c r="B1485" s="21" t="s">
        <v>490</v>
      </c>
      <c r="C1485" s="22" t="s">
        <v>97</v>
      </c>
      <c r="D1485" s="23">
        <v>2465.3139508482873</v>
      </c>
      <c r="E1485" s="23">
        <v>0</v>
      </c>
      <c r="F1485" s="23">
        <v>0</v>
      </c>
      <c r="G1485" s="23">
        <v>0</v>
      </c>
      <c r="H1485" s="23">
        <v>0</v>
      </c>
      <c r="I1485" s="23">
        <v>0</v>
      </c>
      <c r="J1485" s="23">
        <v>0</v>
      </c>
      <c r="K1485" s="23">
        <v>0</v>
      </c>
      <c r="L1485" s="23">
        <v>0</v>
      </c>
      <c r="M1485" s="23">
        <v>0</v>
      </c>
      <c r="N1485" s="23">
        <v>0</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0</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c r="BD1485" s="23">
        <v>0</v>
      </c>
      <c r="BE1485" s="23">
        <v>0</v>
      </c>
      <c r="BF1485" s="23">
        <v>0</v>
      </c>
      <c r="BG1485" s="23">
        <v>0</v>
      </c>
    </row>
    <row r="1486" spans="1:59" ht="30" x14ac:dyDescent="0.25">
      <c r="A1486" s="22" t="s">
        <v>2761</v>
      </c>
      <c r="B1486" s="21" t="s">
        <v>2762</v>
      </c>
      <c r="C1486" s="22" t="s">
        <v>2764</v>
      </c>
      <c r="D1486" s="23">
        <v>2160.9855062565011</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D1486" s="23">
        <v>0</v>
      </c>
      <c r="BE1486" s="23">
        <v>0</v>
      </c>
      <c r="BF1486" s="23">
        <v>0</v>
      </c>
      <c r="BG1486" s="23">
        <v>0</v>
      </c>
    </row>
    <row r="1487" spans="1:59" ht="30" x14ac:dyDescent="0.25">
      <c r="A1487" s="22" t="s">
        <v>2761</v>
      </c>
      <c r="B1487" s="21" t="s">
        <v>2763</v>
      </c>
      <c r="C1487" s="22" t="s">
        <v>2765</v>
      </c>
      <c r="D1487" s="23">
        <v>304.32844459178591</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0</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D1487" s="23">
        <v>0</v>
      </c>
      <c r="BE1487" s="23">
        <v>0</v>
      </c>
      <c r="BF1487" s="23">
        <v>0</v>
      </c>
      <c r="BG1487" s="23">
        <v>0</v>
      </c>
    </row>
    <row r="1488" spans="1:59" x14ac:dyDescent="0.25">
      <c r="A1488" s="22" t="s">
        <v>2766</v>
      </c>
      <c r="B1488" s="21" t="s">
        <v>500</v>
      </c>
      <c r="C1488" s="22" t="s">
        <v>97</v>
      </c>
      <c r="D1488" s="23">
        <v>0</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D1488" s="23">
        <v>0</v>
      </c>
      <c r="BE1488" s="23">
        <v>0</v>
      </c>
      <c r="BF1488" s="23">
        <v>0</v>
      </c>
      <c r="BG1488" s="23">
        <v>0</v>
      </c>
    </row>
    <row r="1489" spans="1:59" x14ac:dyDescent="0.25">
      <c r="A1489" s="22" t="s">
        <v>2767</v>
      </c>
      <c r="B1489" s="21" t="s">
        <v>502</v>
      </c>
      <c r="C1489" s="22" t="s">
        <v>97</v>
      </c>
      <c r="D1489" s="23">
        <v>0</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D1489" s="23">
        <v>0</v>
      </c>
      <c r="BE1489" s="23">
        <v>0</v>
      </c>
      <c r="BF1489" s="23">
        <v>0</v>
      </c>
      <c r="BG1489" s="23">
        <v>0</v>
      </c>
    </row>
    <row r="1490" spans="1:59" ht="30" x14ac:dyDescent="0.25">
      <c r="A1490" s="22" t="s">
        <v>2768</v>
      </c>
      <c r="B1490" s="21" t="s">
        <v>504</v>
      </c>
      <c r="C1490" s="22" t="s">
        <v>97</v>
      </c>
      <c r="D1490" s="23">
        <v>0</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0</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D1490" s="23">
        <v>0</v>
      </c>
      <c r="BE1490" s="23">
        <v>0</v>
      </c>
      <c r="BF1490" s="23">
        <v>0</v>
      </c>
      <c r="BG1490" s="23">
        <v>0</v>
      </c>
    </row>
    <row r="1491" spans="1:59" ht="30" x14ac:dyDescent="0.25">
      <c r="A1491" s="22" t="s">
        <v>2769</v>
      </c>
      <c r="B1491" s="21" t="s">
        <v>506</v>
      </c>
      <c r="C1491" s="22" t="s">
        <v>97</v>
      </c>
      <c r="D1491" s="23">
        <v>0</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0</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D1491" s="23">
        <v>0</v>
      </c>
      <c r="BE1491" s="23">
        <v>0</v>
      </c>
      <c r="BF1491" s="23">
        <v>0</v>
      </c>
      <c r="BG1491" s="23">
        <v>0</v>
      </c>
    </row>
    <row r="1492" spans="1:59" ht="30" x14ac:dyDescent="0.25">
      <c r="A1492" s="22" t="s">
        <v>2770</v>
      </c>
      <c r="B1492" s="21" t="s">
        <v>508</v>
      </c>
      <c r="C1492" s="22" t="s">
        <v>97</v>
      </c>
      <c r="D1492" s="23">
        <v>0</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c r="BD1492" s="23">
        <v>0</v>
      </c>
      <c r="BE1492" s="23">
        <v>0</v>
      </c>
      <c r="BF1492" s="23">
        <v>0</v>
      </c>
      <c r="BG1492" s="23">
        <v>0</v>
      </c>
    </row>
    <row r="1493" spans="1:59" ht="30" x14ac:dyDescent="0.25">
      <c r="A1493" s="22" t="s">
        <v>2771</v>
      </c>
      <c r="B1493" s="21" t="s">
        <v>510</v>
      </c>
      <c r="C1493" s="22" t="s">
        <v>97</v>
      </c>
      <c r="D1493" s="23">
        <v>0</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D1493" s="23">
        <v>0</v>
      </c>
      <c r="BE1493" s="23">
        <v>0</v>
      </c>
      <c r="BF1493" s="23">
        <v>0</v>
      </c>
      <c r="BG1493" s="23">
        <v>0</v>
      </c>
    </row>
    <row r="1494" spans="1:59" ht="30" x14ac:dyDescent="0.25">
      <c r="A1494" s="22" t="s">
        <v>2772</v>
      </c>
      <c r="B1494" s="21" t="s">
        <v>512</v>
      </c>
      <c r="C1494" s="22" t="s">
        <v>97</v>
      </c>
      <c r="D1494" s="23">
        <v>0</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0</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D1494" s="23">
        <v>0</v>
      </c>
      <c r="BE1494" s="23">
        <v>0</v>
      </c>
      <c r="BF1494" s="23">
        <v>0</v>
      </c>
      <c r="BG1494" s="23">
        <v>0</v>
      </c>
    </row>
    <row r="1495" spans="1:59" ht="30" x14ac:dyDescent="0.25">
      <c r="A1495" s="22" t="s">
        <v>2773</v>
      </c>
      <c r="B1495" s="21" t="s">
        <v>515</v>
      </c>
      <c r="C1495" s="22" t="s">
        <v>97</v>
      </c>
      <c r="D1495" s="23">
        <v>204.39869762325503</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0</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D1495" s="23">
        <v>0</v>
      </c>
      <c r="BE1495" s="23">
        <v>0</v>
      </c>
      <c r="BF1495" s="23">
        <v>0</v>
      </c>
      <c r="BG1495" s="23">
        <v>0</v>
      </c>
    </row>
    <row r="1496" spans="1:59" x14ac:dyDescent="0.25">
      <c r="A1496" s="22" t="s">
        <v>2774</v>
      </c>
      <c r="B1496" s="21" t="s">
        <v>516</v>
      </c>
      <c r="C1496" s="22" t="s">
        <v>97</v>
      </c>
      <c r="D1496" s="23">
        <v>0</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0</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D1496" s="23">
        <v>0</v>
      </c>
      <c r="BE1496" s="23">
        <v>0</v>
      </c>
      <c r="BF1496" s="23">
        <v>0</v>
      </c>
      <c r="BG1496" s="23">
        <v>0</v>
      </c>
    </row>
    <row r="1497" spans="1:59" x14ac:dyDescent="0.25">
      <c r="A1497" s="22" t="s">
        <v>2774</v>
      </c>
      <c r="B1497" s="21" t="s">
        <v>2775</v>
      </c>
      <c r="C1497" s="22" t="s">
        <v>2776</v>
      </c>
      <c r="D1497" s="23" t="s">
        <v>532</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D1497" s="23">
        <v>0</v>
      </c>
      <c r="BE1497" s="23">
        <v>0</v>
      </c>
      <c r="BF1497" s="23">
        <v>0</v>
      </c>
      <c r="BG1497" s="23">
        <v>0</v>
      </c>
    </row>
    <row r="1498" spans="1:59" ht="30" x14ac:dyDescent="0.25">
      <c r="A1498" s="22" t="s">
        <v>2777</v>
      </c>
      <c r="B1498" s="21" t="s">
        <v>541</v>
      </c>
      <c r="C1498" s="22" t="s">
        <v>97</v>
      </c>
      <c r="D1498" s="23">
        <v>204.39869762325503</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D1498" s="23">
        <v>0</v>
      </c>
      <c r="BE1498" s="23">
        <v>0</v>
      </c>
      <c r="BF1498" s="23">
        <v>0</v>
      </c>
      <c r="BG1498" s="23">
        <v>0</v>
      </c>
    </row>
    <row r="1499" spans="1:59" ht="30" x14ac:dyDescent="0.25">
      <c r="A1499" s="22" t="s">
        <v>2777</v>
      </c>
      <c r="B1499" s="21" t="s">
        <v>2778</v>
      </c>
      <c r="C1499" s="22" t="s">
        <v>2786</v>
      </c>
      <c r="D1499" s="23">
        <v>21.820810167512697</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D1499" s="23">
        <v>0</v>
      </c>
      <c r="BE1499" s="23">
        <v>0</v>
      </c>
      <c r="BF1499" s="23">
        <v>0</v>
      </c>
      <c r="BG1499" s="23">
        <v>0</v>
      </c>
    </row>
    <row r="1500" spans="1:59" x14ac:dyDescent="0.25">
      <c r="A1500" s="22" t="s">
        <v>2777</v>
      </c>
      <c r="B1500" s="21" t="s">
        <v>2779</v>
      </c>
      <c r="C1500" s="22" t="s">
        <v>2787</v>
      </c>
      <c r="D1500" s="23">
        <v>36.640198089994449</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D1500" s="23">
        <v>0</v>
      </c>
      <c r="BE1500" s="23">
        <v>0</v>
      </c>
      <c r="BF1500" s="23">
        <v>0</v>
      </c>
      <c r="BG1500" s="23">
        <v>0</v>
      </c>
    </row>
    <row r="1501" spans="1:59" x14ac:dyDescent="0.25">
      <c r="A1501" s="22" t="s">
        <v>2777</v>
      </c>
      <c r="B1501" s="21" t="s">
        <v>2780</v>
      </c>
      <c r="C1501" s="22" t="s">
        <v>2788</v>
      </c>
      <c r="D1501" s="23">
        <v>32.53923895118313</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v>
      </c>
      <c r="AE1501" s="23">
        <v>0</v>
      </c>
      <c r="AF1501" s="23">
        <v>0</v>
      </c>
      <c r="AG1501" s="23">
        <v>0</v>
      </c>
      <c r="AH1501" s="23">
        <v>0</v>
      </c>
      <c r="AI1501" s="23">
        <v>0</v>
      </c>
      <c r="AJ1501" s="23">
        <v>0</v>
      </c>
      <c r="AK1501" s="23">
        <v>0</v>
      </c>
      <c r="AL1501" s="23">
        <v>0</v>
      </c>
      <c r="AM1501" s="23">
        <v>0</v>
      </c>
      <c r="AN1501" s="23">
        <v>0</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D1501" s="23">
        <v>0</v>
      </c>
      <c r="BE1501" s="23">
        <v>0</v>
      </c>
      <c r="BF1501" s="23">
        <v>0</v>
      </c>
      <c r="BG1501" s="23">
        <v>0</v>
      </c>
    </row>
    <row r="1502" spans="1:59" ht="30" x14ac:dyDescent="0.25">
      <c r="A1502" s="22" t="s">
        <v>2777</v>
      </c>
      <c r="B1502" s="21" t="s">
        <v>2781</v>
      </c>
      <c r="C1502" s="22" t="s">
        <v>2789</v>
      </c>
      <c r="D1502" s="23">
        <v>28.901479642664381</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v>
      </c>
      <c r="AE1502" s="23">
        <v>0</v>
      </c>
      <c r="AF1502" s="23">
        <v>0</v>
      </c>
      <c r="AG1502" s="23">
        <v>0</v>
      </c>
      <c r="AH1502" s="23">
        <v>0</v>
      </c>
      <c r="AI1502" s="23">
        <v>0</v>
      </c>
      <c r="AJ1502" s="23">
        <v>0</v>
      </c>
      <c r="AK1502" s="23">
        <v>0</v>
      </c>
      <c r="AL1502" s="23">
        <v>0</v>
      </c>
      <c r="AM1502" s="23">
        <v>0</v>
      </c>
      <c r="AN1502" s="23">
        <v>0</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D1502" s="23">
        <v>0</v>
      </c>
      <c r="BE1502" s="23">
        <v>0</v>
      </c>
      <c r="BF1502" s="23">
        <v>0</v>
      </c>
      <c r="BG1502" s="23">
        <v>0</v>
      </c>
    </row>
    <row r="1503" spans="1:59" ht="30" x14ac:dyDescent="0.25">
      <c r="A1503" s="22" t="s">
        <v>2777</v>
      </c>
      <c r="B1503" s="21" t="s">
        <v>2782</v>
      </c>
      <c r="C1503" s="22" t="s">
        <v>2790</v>
      </c>
      <c r="D1503" s="23">
        <v>17.694790436643935</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D1503" s="23">
        <v>0</v>
      </c>
      <c r="BE1503" s="23">
        <v>0</v>
      </c>
      <c r="BF1503" s="23">
        <v>0</v>
      </c>
      <c r="BG1503" s="23">
        <v>0</v>
      </c>
    </row>
    <row r="1504" spans="1:59" x14ac:dyDescent="0.25">
      <c r="A1504" s="22" t="s">
        <v>2777</v>
      </c>
      <c r="B1504" s="21" t="s">
        <v>2783</v>
      </c>
      <c r="C1504" s="22" t="s">
        <v>2791</v>
      </c>
      <c r="D1504" s="23">
        <v>31.997810914530064</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D1504" s="23">
        <v>0</v>
      </c>
      <c r="BE1504" s="23">
        <v>0</v>
      </c>
      <c r="BF1504" s="23">
        <v>0</v>
      </c>
      <c r="BG1504" s="23">
        <v>0</v>
      </c>
    </row>
    <row r="1505" spans="1:59" x14ac:dyDescent="0.25">
      <c r="A1505" s="22" t="s">
        <v>2777</v>
      </c>
      <c r="B1505" s="21" t="s">
        <v>2784</v>
      </c>
      <c r="C1505" s="22" t="s">
        <v>2792</v>
      </c>
      <c r="D1505" s="23">
        <v>19.087656994791775</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D1505" s="23">
        <v>0</v>
      </c>
      <c r="BE1505" s="23">
        <v>0</v>
      </c>
      <c r="BF1505" s="23">
        <v>0</v>
      </c>
      <c r="BG1505" s="23">
        <v>0</v>
      </c>
    </row>
    <row r="1506" spans="1:59" ht="30" x14ac:dyDescent="0.25">
      <c r="A1506" s="22" t="s">
        <v>2777</v>
      </c>
      <c r="B1506" s="21" t="s">
        <v>2785</v>
      </c>
      <c r="C1506" s="22" t="s">
        <v>2793</v>
      </c>
      <c r="D1506" s="23">
        <v>15.716712425934624</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D1506" s="23">
        <v>0</v>
      </c>
      <c r="BE1506" s="23">
        <v>0</v>
      </c>
      <c r="BF1506" s="23">
        <v>0</v>
      </c>
      <c r="BG1506" s="23">
        <v>0</v>
      </c>
    </row>
    <row r="1507" spans="1:59" ht="45" x14ac:dyDescent="0.25">
      <c r="A1507" s="22" t="s">
        <v>2794</v>
      </c>
      <c r="B1507" s="21" t="s">
        <v>551</v>
      </c>
      <c r="C1507" s="22" t="s">
        <v>97</v>
      </c>
      <c r="D1507" s="23">
        <v>1944.2252567058792</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D1507" s="23">
        <v>0</v>
      </c>
      <c r="BE1507" s="23">
        <v>0</v>
      </c>
      <c r="BF1507" s="23">
        <v>0</v>
      </c>
      <c r="BG1507" s="23">
        <v>0</v>
      </c>
    </row>
    <row r="1508" spans="1:59" ht="30" x14ac:dyDescent="0.25">
      <c r="A1508" s="22" t="s">
        <v>2795</v>
      </c>
      <c r="B1508" s="21" t="s">
        <v>552</v>
      </c>
      <c r="C1508" s="22" t="s">
        <v>97</v>
      </c>
      <c r="D1508" s="23">
        <v>1944.2252567058792</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D1508" s="23">
        <v>0</v>
      </c>
      <c r="BE1508" s="23">
        <v>0</v>
      </c>
      <c r="BF1508" s="23">
        <v>0</v>
      </c>
      <c r="BG1508" s="23">
        <v>0</v>
      </c>
    </row>
    <row r="1509" spans="1:59" x14ac:dyDescent="0.25">
      <c r="A1509" s="22" t="s">
        <v>2795</v>
      </c>
      <c r="B1509" s="21" t="s">
        <v>2796</v>
      </c>
      <c r="C1509" s="22" t="s">
        <v>2797</v>
      </c>
      <c r="D1509" s="23">
        <v>1944.2252567058792</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D1509" s="23">
        <v>0</v>
      </c>
      <c r="BE1509" s="23">
        <v>0</v>
      </c>
      <c r="BF1509" s="23">
        <v>0</v>
      </c>
      <c r="BG1509" s="23">
        <v>0</v>
      </c>
    </row>
    <row r="1510" spans="1:59" ht="30" x14ac:dyDescent="0.25">
      <c r="A1510" s="22" t="s">
        <v>2798</v>
      </c>
      <c r="B1510" s="21" t="s">
        <v>556</v>
      </c>
      <c r="C1510" s="22" t="s">
        <v>97</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D1510" s="23">
        <v>0</v>
      </c>
      <c r="BE1510" s="23">
        <v>0</v>
      </c>
      <c r="BF1510" s="23">
        <v>0</v>
      </c>
      <c r="BG1510" s="23">
        <v>0</v>
      </c>
    </row>
    <row r="1511" spans="1:59" ht="30" x14ac:dyDescent="0.25">
      <c r="A1511" s="22" t="s">
        <v>2799</v>
      </c>
      <c r="B1511" s="21" t="s">
        <v>561</v>
      </c>
      <c r="C1511" s="22" t="s">
        <v>97</v>
      </c>
      <c r="D1511" s="23">
        <v>25.961356522376835</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D1511" s="23">
        <v>0</v>
      </c>
      <c r="BE1511" s="23">
        <v>0</v>
      </c>
      <c r="BF1511" s="23">
        <v>0</v>
      </c>
      <c r="BG1511" s="23">
        <v>0</v>
      </c>
    </row>
    <row r="1512" spans="1:59" ht="30" x14ac:dyDescent="0.25">
      <c r="A1512" s="22" t="s">
        <v>2799</v>
      </c>
      <c r="B1512" s="21" t="s">
        <v>2800</v>
      </c>
      <c r="C1512" s="22" t="s">
        <v>2801</v>
      </c>
      <c r="D1512" s="23">
        <v>25.961356522376835</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D1512" s="23">
        <v>0</v>
      </c>
      <c r="BE1512" s="23">
        <v>0</v>
      </c>
      <c r="BF1512" s="23">
        <v>0</v>
      </c>
      <c r="BG1512" s="23">
        <v>0</v>
      </c>
    </row>
    <row r="1513" spans="1:59" ht="30" x14ac:dyDescent="0.25">
      <c r="A1513" s="22" t="s">
        <v>2802</v>
      </c>
      <c r="B1513" s="21" t="s">
        <v>567</v>
      </c>
      <c r="C1513" s="22" t="s">
        <v>97</v>
      </c>
      <c r="D1513" s="23">
        <v>0</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0</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D1513" s="23">
        <v>0</v>
      </c>
      <c r="BE1513" s="23">
        <v>0</v>
      </c>
      <c r="BF1513" s="23">
        <v>0</v>
      </c>
      <c r="BG1513" s="23">
        <v>0</v>
      </c>
    </row>
    <row r="1514" spans="1:59" x14ac:dyDescent="0.25">
      <c r="A1514" s="22" t="s">
        <v>2803</v>
      </c>
      <c r="B1514" s="21" t="s">
        <v>569</v>
      </c>
      <c r="C1514" s="22" t="s">
        <v>97</v>
      </c>
      <c r="D1514" s="23">
        <v>0</v>
      </c>
      <c r="E1514" s="23">
        <v>0.74705544000000013</v>
      </c>
      <c r="F1514" s="23">
        <v>0.4</v>
      </c>
      <c r="G1514" s="23">
        <v>0</v>
      </c>
      <c r="H1514" s="23">
        <v>0.02</v>
      </c>
      <c r="I1514" s="23">
        <v>0</v>
      </c>
      <c r="J1514" s="23">
        <v>0</v>
      </c>
      <c r="K1514" s="23">
        <v>0</v>
      </c>
      <c r="L1514" s="23">
        <v>0</v>
      </c>
      <c r="M1514" s="23">
        <v>0</v>
      </c>
      <c r="N1514" s="23">
        <v>0</v>
      </c>
      <c r="O1514" s="23">
        <v>0</v>
      </c>
      <c r="P1514" s="23">
        <v>0.74705544000000013</v>
      </c>
      <c r="Q1514" s="23">
        <v>0.4</v>
      </c>
      <c r="R1514" s="23">
        <v>0</v>
      </c>
      <c r="S1514" s="23">
        <v>0.02</v>
      </c>
      <c r="T1514" s="23">
        <v>0</v>
      </c>
      <c r="U1514" s="23">
        <v>0</v>
      </c>
      <c r="V1514" s="23">
        <v>0</v>
      </c>
      <c r="W1514" s="23">
        <v>0</v>
      </c>
      <c r="X1514" s="23">
        <v>0</v>
      </c>
      <c r="Y1514" s="23">
        <v>0</v>
      </c>
      <c r="Z1514" s="23">
        <v>0</v>
      </c>
      <c r="AA1514" s="23">
        <v>0</v>
      </c>
      <c r="AB1514" s="23">
        <v>0</v>
      </c>
      <c r="AC1514" s="23">
        <v>0</v>
      </c>
      <c r="AD1514" s="23">
        <v>0</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D1514" s="23">
        <v>0</v>
      </c>
      <c r="BE1514" s="23">
        <v>0</v>
      </c>
      <c r="BF1514" s="23">
        <v>0</v>
      </c>
      <c r="BG1514" s="23">
        <v>0</v>
      </c>
    </row>
    <row r="1515" spans="1:59" ht="45" x14ac:dyDescent="0.25">
      <c r="A1515" s="22" t="s">
        <v>2803</v>
      </c>
      <c r="B1515" s="21" t="s">
        <v>2804</v>
      </c>
      <c r="C1515" s="22" t="s">
        <v>2807</v>
      </c>
      <c r="D1515" s="23" t="s">
        <v>532</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0</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D1515" s="23">
        <v>0</v>
      </c>
      <c r="BE1515" s="23">
        <v>0</v>
      </c>
      <c r="BF1515" s="23">
        <v>0</v>
      </c>
      <c r="BG1515" s="23">
        <v>0</v>
      </c>
    </row>
    <row r="1516" spans="1:59" ht="30" x14ac:dyDescent="0.25">
      <c r="A1516" s="22" t="s">
        <v>2803</v>
      </c>
      <c r="B1516" s="21" t="s">
        <v>2805</v>
      </c>
      <c r="C1516" s="22" t="s">
        <v>2808</v>
      </c>
      <c r="D1516" s="23" t="s">
        <v>532</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0</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D1516" s="23">
        <v>0</v>
      </c>
      <c r="BE1516" s="23">
        <v>0</v>
      </c>
      <c r="BF1516" s="23">
        <v>0</v>
      </c>
      <c r="BG1516" s="23">
        <v>0</v>
      </c>
    </row>
    <row r="1517" spans="1:59" ht="30" x14ac:dyDescent="0.25">
      <c r="A1517" s="22" t="s">
        <v>2803</v>
      </c>
      <c r="B1517" s="21" t="s">
        <v>2806</v>
      </c>
      <c r="C1517" s="22" t="s">
        <v>2809</v>
      </c>
      <c r="D1517" s="23" t="s">
        <v>532</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0</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D1517" s="23">
        <v>0</v>
      </c>
      <c r="BE1517" s="23">
        <v>0</v>
      </c>
      <c r="BF1517" s="23">
        <v>0</v>
      </c>
      <c r="BG1517" s="23">
        <v>0</v>
      </c>
    </row>
    <row r="1518" spans="1:59" ht="30" x14ac:dyDescent="0.25">
      <c r="A1518" s="22" t="s">
        <v>2803</v>
      </c>
      <c r="B1518" s="21" t="s">
        <v>2810</v>
      </c>
      <c r="C1518" s="22" t="s">
        <v>2813</v>
      </c>
      <c r="D1518" s="23" t="s">
        <v>532</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D1518" s="23">
        <v>0</v>
      </c>
      <c r="BE1518" s="23">
        <v>0</v>
      </c>
      <c r="BF1518" s="23">
        <v>0</v>
      </c>
      <c r="BG1518" s="23">
        <v>0</v>
      </c>
    </row>
    <row r="1519" spans="1:59" x14ac:dyDescent="0.25">
      <c r="A1519" s="22" t="s">
        <v>2803</v>
      </c>
      <c r="B1519" s="21" t="s">
        <v>2811</v>
      </c>
      <c r="C1519" s="22" t="s">
        <v>2814</v>
      </c>
      <c r="D1519" s="23" t="s">
        <v>532</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D1519" s="23">
        <v>0</v>
      </c>
      <c r="BE1519" s="23">
        <v>0</v>
      </c>
      <c r="BF1519" s="23">
        <v>0</v>
      </c>
      <c r="BG1519" s="23">
        <v>0</v>
      </c>
    </row>
    <row r="1520" spans="1:59" ht="30" x14ac:dyDescent="0.25">
      <c r="A1520" s="22" t="s">
        <v>2803</v>
      </c>
      <c r="B1520" s="21" t="s">
        <v>2812</v>
      </c>
      <c r="C1520" s="22" t="s">
        <v>2815</v>
      </c>
      <c r="D1520" s="23" t="s">
        <v>532</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D1520" s="23">
        <v>0</v>
      </c>
      <c r="BE1520" s="23">
        <v>0</v>
      </c>
      <c r="BF1520" s="23">
        <v>0</v>
      </c>
      <c r="BG1520" s="23">
        <v>0</v>
      </c>
    </row>
    <row r="1521" spans="1:59" x14ac:dyDescent="0.25">
      <c r="A1521" s="22" t="s">
        <v>2803</v>
      </c>
      <c r="B1521" s="21" t="s">
        <v>2816</v>
      </c>
      <c r="C1521" s="22" t="s">
        <v>2817</v>
      </c>
      <c r="D1521" s="23" t="s">
        <v>532</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0</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D1521" s="23">
        <v>0</v>
      </c>
      <c r="BE1521" s="23">
        <v>0</v>
      </c>
      <c r="BF1521" s="23">
        <v>0</v>
      </c>
      <c r="BG1521" s="23">
        <v>0</v>
      </c>
    </row>
    <row r="1522" spans="1:59" ht="30" x14ac:dyDescent="0.25">
      <c r="A1522" s="22" t="s">
        <v>2803</v>
      </c>
      <c r="B1522" s="21" t="s">
        <v>2818</v>
      </c>
      <c r="C1522" s="22" t="s">
        <v>2826</v>
      </c>
      <c r="D1522" s="23" t="s">
        <v>532</v>
      </c>
      <c r="E1522" s="23">
        <v>0</v>
      </c>
      <c r="F1522" s="23">
        <v>0</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0</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D1522" s="23">
        <v>0</v>
      </c>
      <c r="BE1522" s="23">
        <v>0</v>
      </c>
      <c r="BF1522" s="23">
        <v>0</v>
      </c>
      <c r="BG1522" s="23">
        <v>0</v>
      </c>
    </row>
    <row r="1523" spans="1:59" x14ac:dyDescent="0.25">
      <c r="A1523" s="22" t="s">
        <v>2803</v>
      </c>
      <c r="B1523" s="21" t="s">
        <v>2819</v>
      </c>
      <c r="C1523" s="22" t="s">
        <v>2827</v>
      </c>
      <c r="D1523" s="23" t="s">
        <v>532</v>
      </c>
      <c r="E1523" s="23">
        <v>0</v>
      </c>
      <c r="F1523" s="23">
        <v>0</v>
      </c>
      <c r="G1523" s="23">
        <v>0</v>
      </c>
      <c r="H1523" s="23">
        <v>0</v>
      </c>
      <c r="I1523" s="23">
        <v>0</v>
      </c>
      <c r="J1523" s="23">
        <v>0</v>
      </c>
      <c r="K1523" s="23">
        <v>0</v>
      </c>
      <c r="L1523" s="23">
        <v>0</v>
      </c>
      <c r="M1523" s="23">
        <v>0</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D1523" s="23">
        <v>0</v>
      </c>
      <c r="BE1523" s="23">
        <v>0</v>
      </c>
      <c r="BF1523" s="23">
        <v>0</v>
      </c>
      <c r="BG1523" s="23">
        <v>0</v>
      </c>
    </row>
    <row r="1524" spans="1:59" x14ac:dyDescent="0.25">
      <c r="A1524" s="22" t="s">
        <v>2803</v>
      </c>
      <c r="B1524" s="21" t="s">
        <v>2820</v>
      </c>
      <c r="C1524" s="22" t="s">
        <v>2828</v>
      </c>
      <c r="D1524" s="23" t="s">
        <v>532</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0</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D1524" s="23">
        <v>0</v>
      </c>
      <c r="BE1524" s="23">
        <v>0</v>
      </c>
      <c r="BF1524" s="23">
        <v>0</v>
      </c>
      <c r="BG1524" s="23">
        <v>0</v>
      </c>
    </row>
    <row r="1525" spans="1:59" ht="30" x14ac:dyDescent="0.25">
      <c r="A1525" s="22" t="s">
        <v>2803</v>
      </c>
      <c r="B1525" s="21" t="s">
        <v>2821</v>
      </c>
      <c r="C1525" s="22" t="s">
        <v>2829</v>
      </c>
      <c r="D1525" s="23" t="s">
        <v>532</v>
      </c>
      <c r="E1525" s="23">
        <v>0</v>
      </c>
      <c r="F1525" s="23">
        <v>0</v>
      </c>
      <c r="G1525" s="23">
        <v>0</v>
      </c>
      <c r="H1525" s="23">
        <v>0</v>
      </c>
      <c r="I1525" s="23">
        <v>0</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0</v>
      </c>
      <c r="AE1525" s="23">
        <v>0</v>
      </c>
      <c r="AF1525" s="23">
        <v>0</v>
      </c>
      <c r="AG1525" s="23">
        <v>0</v>
      </c>
      <c r="AH1525" s="23">
        <v>0</v>
      </c>
      <c r="AI1525" s="23">
        <v>0</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c r="BD1525" s="23">
        <v>0</v>
      </c>
      <c r="BE1525" s="23">
        <v>0</v>
      </c>
      <c r="BF1525" s="23">
        <v>0</v>
      </c>
      <c r="BG1525" s="23">
        <v>0</v>
      </c>
    </row>
    <row r="1526" spans="1:59" x14ac:dyDescent="0.25">
      <c r="A1526" s="22" t="s">
        <v>2803</v>
      </c>
      <c r="B1526" s="21" t="s">
        <v>2822</v>
      </c>
      <c r="C1526" s="22" t="s">
        <v>2830</v>
      </c>
      <c r="D1526" s="23" t="s">
        <v>532</v>
      </c>
      <c r="E1526" s="23">
        <v>0</v>
      </c>
      <c r="F1526" s="23">
        <v>0</v>
      </c>
      <c r="G1526" s="23">
        <v>0</v>
      </c>
      <c r="H1526" s="23">
        <v>0</v>
      </c>
      <c r="I1526" s="23">
        <v>0</v>
      </c>
      <c r="J1526" s="23">
        <v>0</v>
      </c>
      <c r="K1526" s="23">
        <v>0</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0</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D1526" s="23">
        <v>0</v>
      </c>
      <c r="BE1526" s="23">
        <v>0</v>
      </c>
      <c r="BF1526" s="23">
        <v>0</v>
      </c>
      <c r="BG1526" s="23">
        <v>0</v>
      </c>
    </row>
    <row r="1527" spans="1:59" x14ac:dyDescent="0.25">
      <c r="A1527" s="22" t="s">
        <v>2803</v>
      </c>
      <c r="B1527" s="21" t="s">
        <v>2823</v>
      </c>
      <c r="C1527" s="22" t="s">
        <v>2831</v>
      </c>
      <c r="D1527" s="23" t="s">
        <v>532</v>
      </c>
      <c r="E1527" s="23">
        <v>0</v>
      </c>
      <c r="F1527" s="23">
        <v>0</v>
      </c>
      <c r="G1527" s="23">
        <v>0</v>
      </c>
      <c r="H1527" s="23">
        <v>0</v>
      </c>
      <c r="I1527" s="23">
        <v>0</v>
      </c>
      <c r="J1527" s="23">
        <v>0</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0</v>
      </c>
      <c r="AB1527" s="23">
        <v>0</v>
      </c>
      <c r="AC1527" s="23">
        <v>0</v>
      </c>
      <c r="AD1527" s="23">
        <v>0</v>
      </c>
      <c r="AE1527" s="23">
        <v>0</v>
      </c>
      <c r="AF1527" s="23">
        <v>0</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c r="BD1527" s="23">
        <v>0</v>
      </c>
      <c r="BE1527" s="23">
        <v>0</v>
      </c>
      <c r="BF1527" s="23">
        <v>0</v>
      </c>
      <c r="BG1527" s="23">
        <v>0</v>
      </c>
    </row>
    <row r="1528" spans="1:59" x14ac:dyDescent="0.25">
      <c r="A1528" s="22" t="s">
        <v>2803</v>
      </c>
      <c r="B1528" s="21" t="s">
        <v>2824</v>
      </c>
      <c r="C1528" s="22" t="s">
        <v>2832</v>
      </c>
      <c r="D1528" s="23" t="s">
        <v>532</v>
      </c>
      <c r="E1528" s="23">
        <v>0</v>
      </c>
      <c r="F1528" s="23">
        <v>0</v>
      </c>
      <c r="G1528" s="23">
        <v>0</v>
      </c>
      <c r="H1528" s="23">
        <v>0</v>
      </c>
      <c r="I1528" s="23">
        <v>0</v>
      </c>
      <c r="J1528" s="23">
        <v>0</v>
      </c>
      <c r="K1528" s="23">
        <v>0</v>
      </c>
      <c r="L1528" s="23">
        <v>0</v>
      </c>
      <c r="M1528" s="23">
        <v>0</v>
      </c>
      <c r="N1528" s="23">
        <v>0</v>
      </c>
      <c r="O1528" s="23">
        <v>0</v>
      </c>
      <c r="P1528" s="23">
        <v>0</v>
      </c>
      <c r="Q1528" s="23">
        <v>0</v>
      </c>
      <c r="R1528" s="23">
        <v>0</v>
      </c>
      <c r="S1528" s="23">
        <v>0</v>
      </c>
      <c r="T1528" s="23">
        <v>0</v>
      </c>
      <c r="U1528" s="23">
        <v>0</v>
      </c>
      <c r="V1528" s="23">
        <v>0</v>
      </c>
      <c r="W1528" s="23">
        <v>0</v>
      </c>
      <c r="X1528" s="23">
        <v>0</v>
      </c>
      <c r="Y1528" s="23">
        <v>0</v>
      </c>
      <c r="Z1528" s="23">
        <v>0</v>
      </c>
      <c r="AA1528" s="23">
        <v>0</v>
      </c>
      <c r="AB1528" s="23">
        <v>0</v>
      </c>
      <c r="AC1528" s="23">
        <v>0</v>
      </c>
      <c r="AD1528" s="23">
        <v>0</v>
      </c>
      <c r="AE1528" s="23">
        <v>0</v>
      </c>
      <c r="AF1528" s="23">
        <v>0</v>
      </c>
      <c r="AG1528" s="23">
        <v>0</v>
      </c>
      <c r="AH1528" s="23">
        <v>0</v>
      </c>
      <c r="AI1528" s="23">
        <v>0</v>
      </c>
      <c r="AJ1528" s="23">
        <v>0</v>
      </c>
      <c r="AK1528" s="23">
        <v>0</v>
      </c>
      <c r="AL1528" s="23">
        <v>0</v>
      </c>
      <c r="AM1528" s="23">
        <v>0</v>
      </c>
      <c r="AN1528" s="23">
        <v>0</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c r="BD1528" s="23">
        <v>0</v>
      </c>
      <c r="BE1528" s="23">
        <v>0</v>
      </c>
      <c r="BF1528" s="23">
        <v>0</v>
      </c>
      <c r="BG1528" s="23">
        <v>0</v>
      </c>
    </row>
    <row r="1529" spans="1:59" ht="75" x14ac:dyDescent="0.25">
      <c r="A1529" s="22" t="s">
        <v>2803</v>
      </c>
      <c r="B1529" s="21" t="s">
        <v>2825</v>
      </c>
      <c r="C1529" s="22" t="s">
        <v>2833</v>
      </c>
      <c r="D1529" s="23" t="s">
        <v>532</v>
      </c>
      <c r="E1529" s="23">
        <v>0.74705544000000013</v>
      </c>
      <c r="F1529" s="23">
        <v>0.4</v>
      </c>
      <c r="G1529" s="23">
        <v>0</v>
      </c>
      <c r="H1529" s="23">
        <v>0.02</v>
      </c>
      <c r="I1529" s="23">
        <v>0</v>
      </c>
      <c r="J1529" s="23">
        <v>0</v>
      </c>
      <c r="K1529" s="23">
        <v>0</v>
      </c>
      <c r="L1529" s="23">
        <v>0</v>
      </c>
      <c r="M1529" s="23">
        <v>0</v>
      </c>
      <c r="N1529" s="23">
        <v>0</v>
      </c>
      <c r="O1529" s="23">
        <v>0</v>
      </c>
      <c r="P1529" s="23">
        <v>0.74705544000000013</v>
      </c>
      <c r="Q1529" s="23">
        <v>0.4</v>
      </c>
      <c r="R1529" s="23">
        <v>0</v>
      </c>
      <c r="S1529" s="23">
        <v>0.02</v>
      </c>
      <c r="T1529" s="23">
        <v>0</v>
      </c>
      <c r="U1529" s="23">
        <v>0</v>
      </c>
      <c r="V1529" s="23">
        <v>0</v>
      </c>
      <c r="W1529" s="23">
        <v>0</v>
      </c>
      <c r="X1529" s="23">
        <v>0</v>
      </c>
      <c r="Y1529" s="23">
        <v>0</v>
      </c>
      <c r="Z1529" s="23">
        <v>0</v>
      </c>
      <c r="AA1529" s="23">
        <v>0</v>
      </c>
      <c r="AB1529" s="23">
        <v>0</v>
      </c>
      <c r="AC1529" s="23">
        <v>0</v>
      </c>
      <c r="AD1529" s="23">
        <v>0</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D1529" s="23">
        <v>0</v>
      </c>
      <c r="BE1529" s="23">
        <v>0</v>
      </c>
      <c r="BF1529" s="23">
        <v>0</v>
      </c>
      <c r="BG1529" s="23">
        <v>0</v>
      </c>
    </row>
    <row r="1530" spans="1:59" ht="30" x14ac:dyDescent="0.25">
      <c r="A1530" s="22" t="s">
        <v>2803</v>
      </c>
      <c r="B1530" s="21" t="s">
        <v>2834</v>
      </c>
      <c r="C1530" s="22" t="s">
        <v>2835</v>
      </c>
      <c r="D1530" s="23" t="s">
        <v>532</v>
      </c>
      <c r="E1530" s="23">
        <v>0</v>
      </c>
      <c r="F1530" s="23">
        <v>0</v>
      </c>
      <c r="G1530" s="23">
        <v>0</v>
      </c>
      <c r="H1530" s="23">
        <v>0</v>
      </c>
      <c r="I1530" s="23">
        <v>0</v>
      </c>
      <c r="J1530" s="23">
        <v>0</v>
      </c>
      <c r="K1530" s="23">
        <v>0</v>
      </c>
      <c r="L1530" s="23">
        <v>0</v>
      </c>
      <c r="M1530" s="23">
        <v>0</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D1530" s="23">
        <v>0</v>
      </c>
      <c r="BE1530" s="23">
        <v>0</v>
      </c>
      <c r="BF1530" s="23">
        <v>0</v>
      </c>
      <c r="BG1530" s="23">
        <v>0</v>
      </c>
    </row>
    <row r="1531" spans="1:59" ht="30" x14ac:dyDescent="0.25">
      <c r="A1531" s="22" t="s">
        <v>2803</v>
      </c>
      <c r="B1531" s="21" t="s">
        <v>2836</v>
      </c>
      <c r="C1531" s="22" t="s">
        <v>2837</v>
      </c>
      <c r="D1531" s="23" t="s">
        <v>532</v>
      </c>
      <c r="E1531" s="23">
        <v>0</v>
      </c>
      <c r="F1531" s="23">
        <v>0</v>
      </c>
      <c r="G1531" s="23">
        <v>0</v>
      </c>
      <c r="H1531" s="23">
        <v>0</v>
      </c>
      <c r="I1531" s="23">
        <v>0</v>
      </c>
      <c r="J1531" s="23">
        <v>0</v>
      </c>
      <c r="K1531" s="23">
        <v>0</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c r="BD1531" s="23">
        <v>0</v>
      </c>
      <c r="BE1531" s="23">
        <v>0</v>
      </c>
      <c r="BF1531" s="23">
        <v>0</v>
      </c>
      <c r="BG1531" s="23">
        <v>0</v>
      </c>
    </row>
    <row r="1532" spans="1:59" ht="30" x14ac:dyDescent="0.25">
      <c r="A1532" s="22" t="s">
        <v>2803</v>
      </c>
      <c r="B1532" s="21" t="s">
        <v>2838</v>
      </c>
      <c r="C1532" s="22" t="s">
        <v>2839</v>
      </c>
      <c r="D1532" s="23" t="s">
        <v>532</v>
      </c>
      <c r="E1532" s="23">
        <v>0</v>
      </c>
      <c r="F1532" s="23">
        <v>0</v>
      </c>
      <c r="G1532" s="23">
        <v>0</v>
      </c>
      <c r="H1532" s="23">
        <v>0</v>
      </c>
      <c r="I1532" s="23">
        <v>0</v>
      </c>
      <c r="J1532" s="23">
        <v>0</v>
      </c>
      <c r="K1532" s="23">
        <v>0</v>
      </c>
      <c r="L1532" s="23">
        <v>0</v>
      </c>
      <c r="M1532" s="23">
        <v>0</v>
      </c>
      <c r="N1532" s="23">
        <v>0</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c r="BD1532" s="23">
        <v>0</v>
      </c>
      <c r="BE1532" s="23">
        <v>0</v>
      </c>
      <c r="BF1532" s="23">
        <v>0</v>
      </c>
      <c r="BG1532" s="23">
        <v>0</v>
      </c>
    </row>
    <row r="1533" spans="1:59" ht="45" x14ac:dyDescent="0.25">
      <c r="A1533" s="22" t="s">
        <v>2803</v>
      </c>
      <c r="B1533" s="21" t="s">
        <v>2840</v>
      </c>
      <c r="C1533" s="22" t="s">
        <v>2841</v>
      </c>
      <c r="D1533" s="23" t="s">
        <v>532</v>
      </c>
      <c r="E1533" s="23">
        <v>0</v>
      </c>
      <c r="F1533" s="23">
        <v>0</v>
      </c>
      <c r="G1533" s="23">
        <v>0</v>
      </c>
      <c r="H1533" s="23">
        <v>0</v>
      </c>
      <c r="I1533" s="23">
        <v>0</v>
      </c>
      <c r="J1533" s="23">
        <v>0</v>
      </c>
      <c r="K1533" s="23">
        <v>0</v>
      </c>
      <c r="L1533" s="23">
        <v>0</v>
      </c>
      <c r="M1533" s="23">
        <v>0</v>
      </c>
      <c r="N1533" s="23">
        <v>0</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v>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D1533" s="23">
        <v>0</v>
      </c>
      <c r="BE1533" s="23">
        <v>0</v>
      </c>
      <c r="BF1533" s="23">
        <v>0</v>
      </c>
      <c r="BG1533" s="23">
        <v>0</v>
      </c>
    </row>
    <row r="1534" spans="1:59" x14ac:dyDescent="0.25">
      <c r="A1534" s="22" t="s">
        <v>2803</v>
      </c>
      <c r="B1534" s="21" t="s">
        <v>570</v>
      </c>
      <c r="C1534" s="22" t="s">
        <v>2842</v>
      </c>
      <c r="D1534" s="23" t="s">
        <v>532</v>
      </c>
      <c r="E1534" s="23">
        <v>0</v>
      </c>
      <c r="F1534" s="23">
        <v>0</v>
      </c>
      <c r="G1534" s="23">
        <v>0</v>
      </c>
      <c r="H1534" s="23">
        <v>0</v>
      </c>
      <c r="I1534" s="23">
        <v>0</v>
      </c>
      <c r="J1534" s="23">
        <v>0</v>
      </c>
      <c r="K1534" s="23">
        <v>0</v>
      </c>
      <c r="L1534" s="23">
        <v>0</v>
      </c>
      <c r="M1534" s="23">
        <v>0</v>
      </c>
      <c r="N1534" s="23">
        <v>0</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v>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D1534" s="23">
        <v>0</v>
      </c>
      <c r="BE1534" s="23">
        <v>0</v>
      </c>
      <c r="BF1534" s="23">
        <v>0</v>
      </c>
      <c r="BG1534" s="23">
        <v>0</v>
      </c>
    </row>
    <row r="1535" spans="1:59" x14ac:dyDescent="0.25">
      <c r="A1535" s="22" t="s">
        <v>2803</v>
      </c>
      <c r="B1535" s="21" t="s">
        <v>571</v>
      </c>
      <c r="C1535" s="22" t="s">
        <v>2843</v>
      </c>
      <c r="D1535" s="23" t="s">
        <v>532</v>
      </c>
      <c r="E1535" s="23">
        <v>0</v>
      </c>
      <c r="F1535" s="23">
        <v>0</v>
      </c>
      <c r="G1535" s="23">
        <v>0</v>
      </c>
      <c r="H1535" s="23">
        <v>0</v>
      </c>
      <c r="I1535" s="23">
        <v>0</v>
      </c>
      <c r="J1535" s="23">
        <v>0</v>
      </c>
      <c r="K1535" s="23">
        <v>0</v>
      </c>
      <c r="L1535" s="23">
        <v>0</v>
      </c>
      <c r="M1535" s="23">
        <v>0</v>
      </c>
      <c r="N1535" s="23">
        <v>0</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0</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D1535" s="23">
        <v>0</v>
      </c>
      <c r="BE1535" s="23">
        <v>0</v>
      </c>
      <c r="BF1535" s="23">
        <v>0</v>
      </c>
      <c r="BG1535" s="23">
        <v>0</v>
      </c>
    </row>
    <row r="1536" spans="1:59" x14ac:dyDescent="0.25">
      <c r="A1536" s="22" t="s">
        <v>2844</v>
      </c>
      <c r="B1536" s="21" t="s">
        <v>2848</v>
      </c>
      <c r="C1536" s="22" t="s">
        <v>97</v>
      </c>
      <c r="D1536" s="23">
        <v>788.82683379500929</v>
      </c>
      <c r="E1536" s="23">
        <v>44.269889280000001</v>
      </c>
      <c r="F1536" s="23">
        <v>0.85</v>
      </c>
      <c r="G1536" s="23">
        <v>0</v>
      </c>
      <c r="H1536" s="23">
        <v>7.1130000000000004</v>
      </c>
      <c r="I1536" s="23">
        <v>0</v>
      </c>
      <c r="J1536" s="23">
        <v>0.432</v>
      </c>
      <c r="K1536" s="23">
        <v>0</v>
      </c>
      <c r="L1536" s="23">
        <v>31</v>
      </c>
      <c r="M1536" s="23">
        <v>0</v>
      </c>
      <c r="N1536" s="23">
        <v>0</v>
      </c>
      <c r="O1536" s="23">
        <v>226</v>
      </c>
      <c r="P1536" s="23">
        <v>44.269889280000001</v>
      </c>
      <c r="Q1536" s="23">
        <v>0.85</v>
      </c>
      <c r="R1536" s="23">
        <v>0</v>
      </c>
      <c r="S1536" s="23">
        <v>7.1130000000000004</v>
      </c>
      <c r="T1536" s="23">
        <v>0</v>
      </c>
      <c r="U1536" s="23">
        <v>0.432</v>
      </c>
      <c r="V1536" s="23">
        <v>0</v>
      </c>
      <c r="W1536" s="23">
        <v>31</v>
      </c>
      <c r="X1536" s="23">
        <v>0</v>
      </c>
      <c r="Y1536" s="23">
        <v>0</v>
      </c>
      <c r="Z1536" s="23">
        <v>226</v>
      </c>
      <c r="AA1536" s="23">
        <v>0</v>
      </c>
      <c r="AB1536" s="23">
        <v>0</v>
      </c>
      <c r="AC1536" s="23">
        <v>0</v>
      </c>
      <c r="AD1536" s="23">
        <v>0</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D1536" s="23">
        <v>0</v>
      </c>
      <c r="BE1536" s="23">
        <v>0</v>
      </c>
      <c r="BF1536" s="23">
        <v>0</v>
      </c>
      <c r="BG1536" s="23">
        <v>0</v>
      </c>
    </row>
    <row r="1537" spans="1:59" x14ac:dyDescent="0.25">
      <c r="A1537" s="22" t="s">
        <v>2845</v>
      </c>
      <c r="B1537" s="21" t="s">
        <v>103</v>
      </c>
      <c r="C1537" s="22" t="s">
        <v>97</v>
      </c>
      <c r="D1537" s="23">
        <v>354.76292480211009</v>
      </c>
      <c r="E1537" s="23">
        <v>37.117539640000004</v>
      </c>
      <c r="F1537" s="23">
        <v>0.85</v>
      </c>
      <c r="G1537" s="23">
        <v>0</v>
      </c>
      <c r="H1537" s="23">
        <v>5.8040000000000003</v>
      </c>
      <c r="I1537" s="23">
        <v>0</v>
      </c>
      <c r="J1537" s="23">
        <v>0.432</v>
      </c>
      <c r="K1537" s="23">
        <v>0</v>
      </c>
      <c r="L1537" s="23">
        <v>5</v>
      </c>
      <c r="M1537" s="23">
        <v>0</v>
      </c>
      <c r="N1537" s="23">
        <v>0</v>
      </c>
      <c r="O1537" s="23">
        <v>226</v>
      </c>
      <c r="P1537" s="23">
        <v>37.117539640000004</v>
      </c>
      <c r="Q1537" s="23">
        <v>0.85</v>
      </c>
      <c r="R1537" s="23">
        <v>0</v>
      </c>
      <c r="S1537" s="23">
        <v>5.8040000000000003</v>
      </c>
      <c r="T1537" s="23">
        <v>0</v>
      </c>
      <c r="U1537" s="23">
        <v>0.432</v>
      </c>
      <c r="V1537" s="23">
        <v>0</v>
      </c>
      <c r="W1537" s="23">
        <v>5</v>
      </c>
      <c r="X1537" s="23">
        <v>0</v>
      </c>
      <c r="Y1537" s="23">
        <v>0</v>
      </c>
      <c r="Z1537" s="23">
        <v>226</v>
      </c>
      <c r="AA1537" s="23">
        <v>0</v>
      </c>
      <c r="AB1537" s="23">
        <v>0</v>
      </c>
      <c r="AC1537" s="23">
        <v>0</v>
      </c>
      <c r="AD1537" s="23">
        <v>0</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D1537" s="23">
        <v>0</v>
      </c>
      <c r="BE1537" s="23">
        <v>0</v>
      </c>
      <c r="BF1537" s="23">
        <v>0</v>
      </c>
      <c r="BG1537" s="23">
        <v>0</v>
      </c>
    </row>
    <row r="1538" spans="1:59" ht="30" x14ac:dyDescent="0.25">
      <c r="A1538" s="22" t="s">
        <v>2846</v>
      </c>
      <c r="B1538" s="21" t="s">
        <v>104</v>
      </c>
      <c r="C1538" s="22" t="s">
        <v>97</v>
      </c>
      <c r="D1538" s="23">
        <v>354.76292480211009</v>
      </c>
      <c r="E1538" s="23">
        <v>37.117539640000004</v>
      </c>
      <c r="F1538" s="23">
        <v>0.85</v>
      </c>
      <c r="G1538" s="23">
        <v>0</v>
      </c>
      <c r="H1538" s="23">
        <v>5.8040000000000003</v>
      </c>
      <c r="I1538" s="23">
        <v>0</v>
      </c>
      <c r="J1538" s="23">
        <v>0.432</v>
      </c>
      <c r="K1538" s="23">
        <v>0</v>
      </c>
      <c r="L1538" s="23">
        <v>5</v>
      </c>
      <c r="M1538" s="23">
        <v>0</v>
      </c>
      <c r="N1538" s="23">
        <v>0</v>
      </c>
      <c r="O1538" s="23">
        <v>226</v>
      </c>
      <c r="P1538" s="23">
        <v>37.117539640000004</v>
      </c>
      <c r="Q1538" s="23">
        <v>0.85</v>
      </c>
      <c r="R1538" s="23">
        <v>0</v>
      </c>
      <c r="S1538" s="23">
        <v>5.8040000000000003</v>
      </c>
      <c r="T1538" s="23">
        <v>0</v>
      </c>
      <c r="U1538" s="23">
        <v>0.432</v>
      </c>
      <c r="V1538" s="23">
        <v>0</v>
      </c>
      <c r="W1538" s="23">
        <v>5</v>
      </c>
      <c r="X1538" s="23">
        <v>0</v>
      </c>
      <c r="Y1538" s="23">
        <v>0</v>
      </c>
      <c r="Z1538" s="23">
        <v>226</v>
      </c>
      <c r="AA1538" s="23">
        <v>0</v>
      </c>
      <c r="AB1538" s="23">
        <v>0</v>
      </c>
      <c r="AC1538" s="23">
        <v>0</v>
      </c>
      <c r="AD1538" s="23">
        <v>0</v>
      </c>
      <c r="AE1538" s="23">
        <v>0</v>
      </c>
      <c r="AF1538" s="23">
        <v>0</v>
      </c>
      <c r="AG1538" s="23">
        <v>0</v>
      </c>
      <c r="AH1538" s="23">
        <v>0</v>
      </c>
      <c r="AI1538" s="23">
        <v>0</v>
      </c>
      <c r="AJ1538" s="23">
        <v>0</v>
      </c>
      <c r="AK1538" s="23">
        <v>0</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D1538" s="23">
        <v>0</v>
      </c>
      <c r="BE1538" s="23">
        <v>0</v>
      </c>
      <c r="BF1538" s="23">
        <v>0</v>
      </c>
      <c r="BG1538" s="23">
        <v>0</v>
      </c>
    </row>
    <row r="1539" spans="1:59" ht="30" x14ac:dyDescent="0.25">
      <c r="A1539" s="22" t="s">
        <v>2847</v>
      </c>
      <c r="B1539" s="21" t="s">
        <v>105</v>
      </c>
      <c r="C1539" s="22" t="s">
        <v>97</v>
      </c>
      <c r="D1539" s="23">
        <v>0</v>
      </c>
      <c r="E1539" s="23">
        <v>13.317266910000001</v>
      </c>
      <c r="F1539" s="23">
        <v>0.35</v>
      </c>
      <c r="G1539" s="23">
        <v>0</v>
      </c>
      <c r="H1539" s="23">
        <v>2.234</v>
      </c>
      <c r="I1539" s="23">
        <v>0</v>
      </c>
      <c r="J1539" s="23">
        <v>1.7999999999999999E-2</v>
      </c>
      <c r="K1539" s="23">
        <v>0</v>
      </c>
      <c r="L1539" s="23">
        <v>0</v>
      </c>
      <c r="M1539" s="23">
        <v>0</v>
      </c>
      <c r="N1539" s="23">
        <v>0</v>
      </c>
      <c r="O1539" s="23">
        <v>188</v>
      </c>
      <c r="P1539" s="23">
        <v>13.317266910000001</v>
      </c>
      <c r="Q1539" s="23">
        <v>0.35</v>
      </c>
      <c r="R1539" s="23">
        <v>0</v>
      </c>
      <c r="S1539" s="23">
        <v>2.234</v>
      </c>
      <c r="T1539" s="23">
        <v>0</v>
      </c>
      <c r="U1539" s="23">
        <v>1.7999999999999999E-2</v>
      </c>
      <c r="V1539" s="23">
        <v>0</v>
      </c>
      <c r="W1539" s="23">
        <v>0</v>
      </c>
      <c r="X1539" s="23">
        <v>0</v>
      </c>
      <c r="Y1539" s="23">
        <v>0</v>
      </c>
      <c r="Z1539" s="23">
        <v>188</v>
      </c>
      <c r="AA1539" s="23">
        <v>0</v>
      </c>
      <c r="AB1539" s="23">
        <v>0</v>
      </c>
      <c r="AC1539" s="23">
        <v>0</v>
      </c>
      <c r="AD1539" s="23">
        <v>0</v>
      </c>
      <c r="AE1539" s="23">
        <v>0</v>
      </c>
      <c r="AF1539" s="23">
        <v>0</v>
      </c>
      <c r="AG1539" s="23">
        <v>0</v>
      </c>
      <c r="AH1539" s="23">
        <v>0</v>
      </c>
      <c r="AI1539" s="23">
        <v>0</v>
      </c>
      <c r="AJ1539" s="23">
        <v>0</v>
      </c>
      <c r="AK1539" s="23">
        <v>0</v>
      </c>
      <c r="AL1539" s="23">
        <v>0</v>
      </c>
      <c r="AM1539" s="23">
        <v>0</v>
      </c>
      <c r="AN1539" s="23">
        <v>0</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c r="BD1539" s="23">
        <v>0</v>
      </c>
      <c r="BE1539" s="23">
        <v>0</v>
      </c>
      <c r="BF1539" s="23">
        <v>0</v>
      </c>
      <c r="BG1539" s="23">
        <v>0</v>
      </c>
    </row>
    <row r="1540" spans="1:59" ht="30" x14ac:dyDescent="0.25">
      <c r="A1540" s="22" t="s">
        <v>2849</v>
      </c>
      <c r="B1540" s="21" t="s">
        <v>107</v>
      </c>
      <c r="C1540" s="22" t="s">
        <v>97</v>
      </c>
      <c r="D1540" s="23">
        <v>0</v>
      </c>
      <c r="E1540" s="23">
        <v>12.028421100000001</v>
      </c>
      <c r="F1540" s="23">
        <v>0.5</v>
      </c>
      <c r="G1540" s="23">
        <v>0</v>
      </c>
      <c r="H1540" s="23">
        <v>1.1839999999999999</v>
      </c>
      <c r="I1540" s="23">
        <v>0</v>
      </c>
      <c r="J1540" s="23">
        <v>3.2000000000000001E-2</v>
      </c>
      <c r="K1540" s="23">
        <v>0</v>
      </c>
      <c r="L1540" s="23">
        <v>2</v>
      </c>
      <c r="M1540" s="23">
        <v>0</v>
      </c>
      <c r="N1540" s="23">
        <v>0</v>
      </c>
      <c r="O1540" s="23">
        <v>36</v>
      </c>
      <c r="P1540" s="23">
        <v>12.028421100000001</v>
      </c>
      <c r="Q1540" s="23">
        <v>0.5</v>
      </c>
      <c r="R1540" s="23">
        <v>0</v>
      </c>
      <c r="S1540" s="23">
        <v>1.1839999999999999</v>
      </c>
      <c r="T1540" s="23">
        <v>0</v>
      </c>
      <c r="U1540" s="23">
        <v>3.2000000000000001E-2</v>
      </c>
      <c r="V1540" s="23">
        <v>0</v>
      </c>
      <c r="W1540" s="23">
        <v>2</v>
      </c>
      <c r="X1540" s="23">
        <v>0</v>
      </c>
      <c r="Y1540" s="23">
        <v>0</v>
      </c>
      <c r="Z1540" s="23">
        <v>36</v>
      </c>
      <c r="AA1540" s="23">
        <v>0</v>
      </c>
      <c r="AB1540" s="23">
        <v>0</v>
      </c>
      <c r="AC1540" s="23">
        <v>0</v>
      </c>
      <c r="AD1540" s="23">
        <v>0</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D1540" s="23">
        <v>0</v>
      </c>
      <c r="BE1540" s="23">
        <v>0</v>
      </c>
      <c r="BF1540" s="23">
        <v>0</v>
      </c>
      <c r="BG1540" s="23">
        <v>0</v>
      </c>
    </row>
    <row r="1541" spans="1:59" ht="30" x14ac:dyDescent="0.25">
      <c r="A1541" s="22" t="s">
        <v>2850</v>
      </c>
      <c r="B1541" s="21" t="s">
        <v>109</v>
      </c>
      <c r="C1541" s="22" t="s">
        <v>97</v>
      </c>
      <c r="D1541" s="23">
        <v>354.76292480211009</v>
      </c>
      <c r="E1541" s="23">
        <v>11.771851629999999</v>
      </c>
      <c r="F1541" s="23">
        <v>0</v>
      </c>
      <c r="G1541" s="23">
        <v>0</v>
      </c>
      <c r="H1541" s="23">
        <v>2.3859999999999997</v>
      </c>
      <c r="I1541" s="23">
        <v>0</v>
      </c>
      <c r="J1541" s="23">
        <v>0.38200000000000001</v>
      </c>
      <c r="K1541" s="23">
        <v>0</v>
      </c>
      <c r="L1541" s="23">
        <v>3</v>
      </c>
      <c r="M1541" s="23">
        <v>0</v>
      </c>
      <c r="N1541" s="23">
        <v>0</v>
      </c>
      <c r="O1541" s="23">
        <v>2</v>
      </c>
      <c r="P1541" s="23">
        <v>11.771851629999999</v>
      </c>
      <c r="Q1541" s="23">
        <v>0</v>
      </c>
      <c r="R1541" s="23">
        <v>0</v>
      </c>
      <c r="S1541" s="23">
        <v>2.3859999999999997</v>
      </c>
      <c r="T1541" s="23">
        <v>0</v>
      </c>
      <c r="U1541" s="23">
        <v>0.38200000000000001</v>
      </c>
      <c r="V1541" s="23">
        <v>0</v>
      </c>
      <c r="W1541" s="23">
        <v>3</v>
      </c>
      <c r="X1541" s="23">
        <v>0</v>
      </c>
      <c r="Y1541" s="23">
        <v>0</v>
      </c>
      <c r="Z1541" s="23">
        <v>2</v>
      </c>
      <c r="AA1541" s="23">
        <v>0</v>
      </c>
      <c r="AB1541" s="23">
        <v>0</v>
      </c>
      <c r="AC1541" s="23">
        <v>0</v>
      </c>
      <c r="AD1541" s="23">
        <v>0</v>
      </c>
      <c r="AE1541" s="23">
        <v>0</v>
      </c>
      <c r="AF1541" s="23">
        <v>0</v>
      </c>
      <c r="AG1541" s="23">
        <v>0</v>
      </c>
      <c r="AH1541" s="23">
        <v>0</v>
      </c>
      <c r="AI1541" s="23">
        <v>0</v>
      </c>
      <c r="AJ1541" s="23">
        <v>0</v>
      </c>
      <c r="AK1541" s="23">
        <v>0</v>
      </c>
      <c r="AL1541" s="23">
        <v>0</v>
      </c>
      <c r="AM1541" s="23">
        <v>0</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c r="BD1541" s="23">
        <v>0</v>
      </c>
      <c r="BE1541" s="23">
        <v>0</v>
      </c>
      <c r="BF1541" s="23">
        <v>0</v>
      </c>
      <c r="BG1541" s="23">
        <v>0</v>
      </c>
    </row>
    <row r="1542" spans="1:59" ht="195" x14ac:dyDescent="0.25">
      <c r="A1542" s="22" t="s">
        <v>2850</v>
      </c>
      <c r="B1542" s="21" t="s">
        <v>2851</v>
      </c>
      <c r="C1542" s="22" t="s">
        <v>2853</v>
      </c>
      <c r="D1542" s="23" t="s">
        <v>532</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0</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D1542" s="23">
        <v>0</v>
      </c>
      <c r="BE1542" s="23">
        <v>0</v>
      </c>
      <c r="BF1542" s="23">
        <v>0</v>
      </c>
      <c r="BG1542" s="23">
        <v>0</v>
      </c>
    </row>
    <row r="1543" spans="1:59" ht="45" x14ac:dyDescent="0.25">
      <c r="A1543" s="22" t="s">
        <v>2850</v>
      </c>
      <c r="B1543" s="21" t="s">
        <v>2852</v>
      </c>
      <c r="C1543" s="22" t="s">
        <v>2854</v>
      </c>
      <c r="D1543" s="23">
        <v>5.6360462713259674</v>
      </c>
      <c r="E1543" s="23">
        <v>0.25225419999999998</v>
      </c>
      <c r="F1543" s="23">
        <v>0</v>
      </c>
      <c r="G1543" s="23">
        <v>0</v>
      </c>
      <c r="H1543" s="23">
        <v>0</v>
      </c>
      <c r="I1543" s="23">
        <v>0</v>
      </c>
      <c r="J1543" s="23">
        <v>6.9000000000000006E-2</v>
      </c>
      <c r="K1543" s="23">
        <v>0</v>
      </c>
      <c r="L1543" s="23">
        <v>1</v>
      </c>
      <c r="M1543" s="23">
        <v>0</v>
      </c>
      <c r="N1543" s="23">
        <v>0</v>
      </c>
      <c r="O1543" s="23">
        <v>1</v>
      </c>
      <c r="P1543" s="23">
        <v>0.25225419999999998</v>
      </c>
      <c r="Q1543" s="23">
        <v>0</v>
      </c>
      <c r="R1543" s="23">
        <v>0</v>
      </c>
      <c r="S1543" s="23">
        <v>0</v>
      </c>
      <c r="T1543" s="23">
        <v>0</v>
      </c>
      <c r="U1543" s="23">
        <v>6.9000000000000006E-2</v>
      </c>
      <c r="V1543" s="23">
        <v>0</v>
      </c>
      <c r="W1543" s="23">
        <v>1</v>
      </c>
      <c r="X1543" s="23">
        <v>0</v>
      </c>
      <c r="Y1543" s="23">
        <v>0</v>
      </c>
      <c r="Z1543" s="23">
        <v>1</v>
      </c>
      <c r="AA1543" s="23">
        <v>0</v>
      </c>
      <c r="AB1543" s="23">
        <v>0</v>
      </c>
      <c r="AC1543" s="23">
        <v>0</v>
      </c>
      <c r="AD1543" s="23">
        <v>0</v>
      </c>
      <c r="AE1543" s="23">
        <v>0</v>
      </c>
      <c r="AF1543" s="23">
        <v>0</v>
      </c>
      <c r="AG1543" s="23">
        <v>0</v>
      </c>
      <c r="AH1543" s="23">
        <v>0</v>
      </c>
      <c r="AI1543" s="23">
        <v>0</v>
      </c>
      <c r="AJ1543" s="23">
        <v>0</v>
      </c>
      <c r="AK1543" s="23">
        <v>0</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D1543" s="23">
        <v>0</v>
      </c>
      <c r="BE1543" s="23">
        <v>0</v>
      </c>
      <c r="BF1543" s="23">
        <v>0</v>
      </c>
      <c r="BG1543" s="23">
        <v>0</v>
      </c>
    </row>
    <row r="1544" spans="1:59" ht="75" x14ac:dyDescent="0.25">
      <c r="A1544" s="22" t="s">
        <v>2850</v>
      </c>
      <c r="B1544" s="21" t="s">
        <v>2855</v>
      </c>
      <c r="C1544" s="22" t="s">
        <v>2857</v>
      </c>
      <c r="D1544" s="23" t="s">
        <v>532</v>
      </c>
      <c r="E1544" s="23">
        <v>11.519597429999999</v>
      </c>
      <c r="F1544" s="23">
        <v>0</v>
      </c>
      <c r="G1544" s="23">
        <v>0</v>
      </c>
      <c r="H1544" s="23">
        <v>2.3859999999999997</v>
      </c>
      <c r="I1544" s="23">
        <v>0</v>
      </c>
      <c r="J1544" s="23">
        <v>0.313</v>
      </c>
      <c r="K1544" s="23">
        <v>0</v>
      </c>
      <c r="L1544" s="23">
        <v>2</v>
      </c>
      <c r="M1544" s="23">
        <v>0</v>
      </c>
      <c r="N1544" s="23">
        <v>0</v>
      </c>
      <c r="O1544" s="23">
        <v>1</v>
      </c>
      <c r="P1544" s="23">
        <v>11.519597429999999</v>
      </c>
      <c r="Q1544" s="23">
        <v>0</v>
      </c>
      <c r="R1544" s="23">
        <v>0</v>
      </c>
      <c r="S1544" s="23">
        <v>2.3859999999999997</v>
      </c>
      <c r="T1544" s="23">
        <v>0</v>
      </c>
      <c r="U1544" s="23">
        <v>0.313</v>
      </c>
      <c r="V1544" s="23">
        <v>0</v>
      </c>
      <c r="W1544" s="23">
        <v>2</v>
      </c>
      <c r="X1544" s="23">
        <v>0</v>
      </c>
      <c r="Y1544" s="23">
        <v>0</v>
      </c>
      <c r="Z1544" s="23">
        <v>1</v>
      </c>
      <c r="AA1544" s="23">
        <v>0</v>
      </c>
      <c r="AB1544" s="23">
        <v>0</v>
      </c>
      <c r="AC1544" s="23">
        <v>0</v>
      </c>
      <c r="AD1544" s="23">
        <v>0</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D1544" s="23">
        <v>0</v>
      </c>
      <c r="BE1544" s="23">
        <v>0</v>
      </c>
      <c r="BF1544" s="23">
        <v>0</v>
      </c>
      <c r="BG1544" s="23">
        <v>0</v>
      </c>
    </row>
    <row r="1545" spans="1:59" ht="150" x14ac:dyDescent="0.25">
      <c r="A1545" s="22" t="s">
        <v>2850</v>
      </c>
      <c r="B1545" s="21" t="s">
        <v>2856</v>
      </c>
      <c r="C1545" s="22" t="s">
        <v>2858</v>
      </c>
      <c r="D1545" s="23">
        <v>23.973518938114864</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D1545" s="23">
        <v>0</v>
      </c>
      <c r="BE1545" s="23">
        <v>0</v>
      </c>
      <c r="BF1545" s="23">
        <v>0</v>
      </c>
      <c r="BG1545" s="23">
        <v>0</v>
      </c>
    </row>
    <row r="1546" spans="1:59" ht="135" x14ac:dyDescent="0.25">
      <c r="A1546" s="22" t="s">
        <v>2850</v>
      </c>
      <c r="B1546" s="21" t="s">
        <v>2859</v>
      </c>
      <c r="C1546" s="22" t="s">
        <v>2860</v>
      </c>
      <c r="D1546" s="23">
        <v>152.54332035833545</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D1546" s="23">
        <v>0</v>
      </c>
      <c r="BE1546" s="23">
        <v>0</v>
      </c>
      <c r="BF1546" s="23">
        <v>0</v>
      </c>
      <c r="BG1546" s="23">
        <v>0</v>
      </c>
    </row>
    <row r="1547" spans="1:59" ht="120" x14ac:dyDescent="0.25">
      <c r="A1547" s="22" t="s">
        <v>2850</v>
      </c>
      <c r="B1547" s="21" t="s">
        <v>2861</v>
      </c>
      <c r="C1547" s="22" t="s">
        <v>2865</v>
      </c>
      <c r="D1547" s="23">
        <v>9.9524399826459113</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c r="BD1547" s="23">
        <v>0</v>
      </c>
      <c r="BE1547" s="23">
        <v>0</v>
      </c>
      <c r="BF1547" s="23">
        <v>0</v>
      </c>
      <c r="BG1547" s="23">
        <v>0</v>
      </c>
    </row>
    <row r="1548" spans="1:59" ht="60" x14ac:dyDescent="0.25">
      <c r="A1548" s="22" t="s">
        <v>2850</v>
      </c>
      <c r="B1548" s="21" t="s">
        <v>2862</v>
      </c>
      <c r="C1548" s="22" t="s">
        <v>2866</v>
      </c>
      <c r="D1548" s="23" t="s">
        <v>532</v>
      </c>
      <c r="E1548" s="23">
        <v>0</v>
      </c>
      <c r="F1548" s="23">
        <v>0</v>
      </c>
      <c r="G1548" s="23">
        <v>0</v>
      </c>
      <c r="H1548" s="23">
        <v>0</v>
      </c>
      <c r="I1548" s="23">
        <v>0</v>
      </c>
      <c r="J1548" s="23">
        <v>0</v>
      </c>
      <c r="K1548" s="23">
        <v>0</v>
      </c>
      <c r="L1548" s="23">
        <v>0</v>
      </c>
      <c r="M1548" s="23">
        <v>0</v>
      </c>
      <c r="N1548" s="23">
        <v>0</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c r="BD1548" s="23">
        <v>0</v>
      </c>
      <c r="BE1548" s="23">
        <v>0</v>
      </c>
      <c r="BF1548" s="23">
        <v>0</v>
      </c>
      <c r="BG1548" s="23">
        <v>0</v>
      </c>
    </row>
    <row r="1549" spans="1:59" ht="45" x14ac:dyDescent="0.25">
      <c r="A1549" s="22" t="s">
        <v>2850</v>
      </c>
      <c r="B1549" s="21" t="s">
        <v>2863</v>
      </c>
      <c r="C1549" s="22" t="s">
        <v>2867</v>
      </c>
      <c r="D1549" s="23" t="s">
        <v>532</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D1549" s="23">
        <v>0</v>
      </c>
      <c r="BE1549" s="23">
        <v>0</v>
      </c>
      <c r="BF1549" s="23">
        <v>0</v>
      </c>
      <c r="BG1549" s="23">
        <v>0</v>
      </c>
    </row>
    <row r="1550" spans="1:59" ht="90" x14ac:dyDescent="0.25">
      <c r="A1550" s="22" t="s">
        <v>2850</v>
      </c>
      <c r="B1550" s="21" t="s">
        <v>2864</v>
      </c>
      <c r="C1550" s="22" t="s">
        <v>2868</v>
      </c>
      <c r="D1550" s="23" t="s">
        <v>532</v>
      </c>
      <c r="E1550" s="23">
        <v>0</v>
      </c>
      <c r="F1550" s="23">
        <v>0</v>
      </c>
      <c r="G1550" s="23">
        <v>0</v>
      </c>
      <c r="H1550" s="23">
        <v>0</v>
      </c>
      <c r="I1550" s="23">
        <v>0</v>
      </c>
      <c r="J1550" s="23">
        <v>0</v>
      </c>
      <c r="K1550" s="23">
        <v>0</v>
      </c>
      <c r="L1550" s="23">
        <v>0</v>
      </c>
      <c r="M1550" s="23">
        <v>0</v>
      </c>
      <c r="N1550" s="23">
        <v>0</v>
      </c>
      <c r="O1550" s="23">
        <v>0</v>
      </c>
      <c r="P1550" s="23">
        <v>0</v>
      </c>
      <c r="Q1550" s="23">
        <v>0</v>
      </c>
      <c r="R1550" s="23">
        <v>0</v>
      </c>
      <c r="S1550" s="23">
        <v>0</v>
      </c>
      <c r="T1550" s="23">
        <v>0</v>
      </c>
      <c r="U1550" s="23">
        <v>0</v>
      </c>
      <c r="V1550" s="23">
        <v>0</v>
      </c>
      <c r="W1550" s="23">
        <v>0</v>
      </c>
      <c r="X1550" s="23">
        <v>0</v>
      </c>
      <c r="Y1550" s="23">
        <v>0</v>
      </c>
      <c r="Z1550" s="23">
        <v>0</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c r="BD1550" s="23">
        <v>0</v>
      </c>
      <c r="BE1550" s="23">
        <v>0</v>
      </c>
      <c r="BF1550" s="23">
        <v>0</v>
      </c>
      <c r="BG1550" s="23">
        <v>0</v>
      </c>
    </row>
    <row r="1551" spans="1:59" ht="45" x14ac:dyDescent="0.25">
      <c r="A1551" s="22" t="s">
        <v>2850</v>
      </c>
      <c r="B1551" s="21" t="s">
        <v>2869</v>
      </c>
      <c r="C1551" s="22" t="s">
        <v>2870</v>
      </c>
      <c r="D1551" s="23" t="s">
        <v>532</v>
      </c>
      <c r="E1551" s="23">
        <v>0</v>
      </c>
      <c r="F1551" s="23">
        <v>0</v>
      </c>
      <c r="G1551" s="23">
        <v>0</v>
      </c>
      <c r="H1551" s="23">
        <v>0</v>
      </c>
      <c r="I1551" s="23">
        <v>0</v>
      </c>
      <c r="J1551" s="23">
        <v>0</v>
      </c>
      <c r="K1551" s="23">
        <v>0</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c r="BD1551" s="23">
        <v>0</v>
      </c>
      <c r="BE1551" s="23">
        <v>0</v>
      </c>
      <c r="BF1551" s="23">
        <v>0</v>
      </c>
      <c r="BG1551" s="23">
        <v>0</v>
      </c>
    </row>
    <row r="1552" spans="1:59" ht="60" x14ac:dyDescent="0.25">
      <c r="A1552" s="22" t="s">
        <v>2850</v>
      </c>
      <c r="B1552" s="21" t="s">
        <v>2871</v>
      </c>
      <c r="C1552" s="22" t="s">
        <v>2874</v>
      </c>
      <c r="D1552" s="23">
        <v>4.1014572850157753</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D1552" s="23">
        <v>0</v>
      </c>
      <c r="BE1552" s="23">
        <v>0</v>
      </c>
      <c r="BF1552" s="23">
        <v>0</v>
      </c>
      <c r="BG1552" s="23">
        <v>0</v>
      </c>
    </row>
    <row r="1553" spans="1:59" ht="90" x14ac:dyDescent="0.25">
      <c r="A1553" s="22" t="s">
        <v>2850</v>
      </c>
      <c r="B1553" s="21" t="s">
        <v>2872</v>
      </c>
      <c r="C1553" s="22" t="s">
        <v>2875</v>
      </c>
      <c r="D1553" s="23">
        <v>6.5237098055956633</v>
      </c>
      <c r="E1553" s="23">
        <v>0</v>
      </c>
      <c r="F1553" s="23">
        <v>0</v>
      </c>
      <c r="G1553" s="23">
        <v>0</v>
      </c>
      <c r="H1553" s="23">
        <v>0</v>
      </c>
      <c r="I1553" s="23">
        <v>0</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c r="BD1553" s="23">
        <v>0</v>
      </c>
      <c r="BE1553" s="23">
        <v>0</v>
      </c>
      <c r="BF1553" s="23">
        <v>0</v>
      </c>
      <c r="BG1553" s="23">
        <v>0</v>
      </c>
    </row>
    <row r="1554" spans="1:59" ht="60" x14ac:dyDescent="0.25">
      <c r="A1554" s="22" t="s">
        <v>2850</v>
      </c>
      <c r="B1554" s="21" t="s">
        <v>2873</v>
      </c>
      <c r="C1554" s="22" t="s">
        <v>2876</v>
      </c>
      <c r="D1554" s="23">
        <v>4.7203762145413446</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c r="BD1554" s="23">
        <v>0</v>
      </c>
      <c r="BE1554" s="23">
        <v>0</v>
      </c>
      <c r="BF1554" s="23">
        <v>0</v>
      </c>
      <c r="BG1554" s="23">
        <v>0</v>
      </c>
    </row>
    <row r="1555" spans="1:59" ht="120" x14ac:dyDescent="0.25">
      <c r="A1555" s="22" t="s">
        <v>2850</v>
      </c>
      <c r="B1555" s="21" t="s">
        <v>2877</v>
      </c>
      <c r="C1555" s="22" t="s">
        <v>2878</v>
      </c>
      <c r="D1555" s="23">
        <v>23.825647879889033</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c r="BD1555" s="23">
        <v>0</v>
      </c>
      <c r="BE1555" s="23">
        <v>0</v>
      </c>
      <c r="BF1555" s="23">
        <v>0</v>
      </c>
      <c r="BG1555" s="23">
        <v>0</v>
      </c>
    </row>
    <row r="1556" spans="1:59" ht="165" x14ac:dyDescent="0.25">
      <c r="A1556" s="22" t="s">
        <v>2850</v>
      </c>
      <c r="B1556" s="21" t="s">
        <v>2879</v>
      </c>
      <c r="C1556" s="22" t="s">
        <v>2880</v>
      </c>
      <c r="D1556" s="23">
        <v>70.09542328535575</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D1556" s="23">
        <v>0</v>
      </c>
      <c r="BE1556" s="23">
        <v>0</v>
      </c>
      <c r="BF1556" s="23">
        <v>0</v>
      </c>
      <c r="BG1556" s="23">
        <v>0</v>
      </c>
    </row>
    <row r="1557" spans="1:59" ht="180" x14ac:dyDescent="0.25">
      <c r="A1557" s="22" t="s">
        <v>2850</v>
      </c>
      <c r="B1557" s="21" t="s">
        <v>2881</v>
      </c>
      <c r="C1557" s="22" t="s">
        <v>2883</v>
      </c>
      <c r="D1557" s="23">
        <v>39.118774462052031</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v>
      </c>
      <c r="Z1557" s="23">
        <v>0</v>
      </c>
      <c r="AA1557" s="23">
        <v>0</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D1557" s="23">
        <v>0</v>
      </c>
      <c r="BE1557" s="23">
        <v>0</v>
      </c>
      <c r="BF1557" s="23">
        <v>0</v>
      </c>
      <c r="BG1557" s="23">
        <v>0</v>
      </c>
    </row>
    <row r="1558" spans="1:59" ht="75" x14ac:dyDescent="0.25">
      <c r="A1558" s="22" t="s">
        <v>2850</v>
      </c>
      <c r="B1558" s="21" t="s">
        <v>2882</v>
      </c>
      <c r="C1558" s="22" t="s">
        <v>2884</v>
      </c>
      <c r="D1558" s="23">
        <v>6.4914417222233238</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c r="BD1558" s="23">
        <v>0</v>
      </c>
      <c r="BE1558" s="23">
        <v>0</v>
      </c>
      <c r="BF1558" s="23">
        <v>0</v>
      </c>
      <c r="BG1558" s="23">
        <v>0</v>
      </c>
    </row>
    <row r="1559" spans="1:59" ht="120" x14ac:dyDescent="0.25">
      <c r="A1559" s="22" t="s">
        <v>2850</v>
      </c>
      <c r="B1559" s="21" t="s">
        <v>2885</v>
      </c>
      <c r="C1559" s="22" t="s">
        <v>2886</v>
      </c>
      <c r="D1559" s="23">
        <v>7.7807685970149976</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v>0</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c r="BD1559" s="23">
        <v>0</v>
      </c>
      <c r="BE1559" s="23">
        <v>0</v>
      </c>
      <c r="BF1559" s="23">
        <v>0</v>
      </c>
      <c r="BG1559" s="23">
        <v>0</v>
      </c>
    </row>
    <row r="1560" spans="1:59" ht="30" x14ac:dyDescent="0.25">
      <c r="A1560" s="22" t="s">
        <v>2887</v>
      </c>
      <c r="B1560" s="21" t="s">
        <v>234</v>
      </c>
      <c r="C1560" s="22" t="s">
        <v>97</v>
      </c>
      <c r="D1560" s="23">
        <v>0</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v>0</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c r="BD1560" s="23">
        <v>0</v>
      </c>
      <c r="BE1560" s="23">
        <v>0</v>
      </c>
      <c r="BF1560" s="23">
        <v>0</v>
      </c>
      <c r="BG1560" s="23">
        <v>0</v>
      </c>
    </row>
    <row r="1561" spans="1:59" ht="45" x14ac:dyDescent="0.25">
      <c r="A1561" s="22" t="s">
        <v>2888</v>
      </c>
      <c r="B1561" s="21" t="s">
        <v>235</v>
      </c>
      <c r="C1561" s="22" t="s">
        <v>97</v>
      </c>
      <c r="D1561" s="23">
        <v>0</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c r="BD1561" s="23">
        <v>0</v>
      </c>
      <c r="BE1561" s="23">
        <v>0</v>
      </c>
      <c r="BF1561" s="23">
        <v>0</v>
      </c>
      <c r="BG1561" s="23">
        <v>0</v>
      </c>
    </row>
    <row r="1562" spans="1:59" ht="30" x14ac:dyDescent="0.25">
      <c r="A1562" s="22" t="s">
        <v>2889</v>
      </c>
      <c r="B1562" s="21" t="s">
        <v>237</v>
      </c>
      <c r="C1562" s="22" t="s">
        <v>97</v>
      </c>
      <c r="D1562" s="23">
        <v>0</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c r="T1562" s="23">
        <v>0</v>
      </c>
      <c r="U1562" s="23">
        <v>0</v>
      </c>
      <c r="V1562" s="23">
        <v>0</v>
      </c>
      <c r="W1562" s="23">
        <v>0</v>
      </c>
      <c r="X1562" s="23">
        <v>0</v>
      </c>
      <c r="Y1562" s="23">
        <v>0</v>
      </c>
      <c r="Z1562" s="23">
        <v>0</v>
      </c>
      <c r="AA1562" s="23">
        <v>0</v>
      </c>
      <c r="AB1562" s="23">
        <v>0</v>
      </c>
      <c r="AC1562" s="23">
        <v>0</v>
      </c>
      <c r="AD1562" s="23">
        <v>0</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c r="BD1562" s="23">
        <v>0</v>
      </c>
      <c r="BE1562" s="23">
        <v>0</v>
      </c>
      <c r="BF1562" s="23">
        <v>0</v>
      </c>
      <c r="BG1562" s="23">
        <v>0</v>
      </c>
    </row>
    <row r="1563" spans="1:59" ht="30" x14ac:dyDescent="0.25">
      <c r="A1563" s="22" t="s">
        <v>2890</v>
      </c>
      <c r="B1563" s="21" t="s">
        <v>240</v>
      </c>
      <c r="C1563" s="22" t="s">
        <v>97</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3">
        <v>0</v>
      </c>
      <c r="V1563" s="23">
        <v>0</v>
      </c>
      <c r="W1563" s="23">
        <v>0</v>
      </c>
      <c r="X1563" s="23">
        <v>0</v>
      </c>
      <c r="Y1563" s="23">
        <v>0</v>
      </c>
      <c r="Z1563" s="23">
        <v>0</v>
      </c>
      <c r="AA1563" s="23">
        <v>0</v>
      </c>
      <c r="AB1563" s="23">
        <v>0</v>
      </c>
      <c r="AC1563" s="23">
        <v>0</v>
      </c>
      <c r="AD1563" s="23">
        <v>0</v>
      </c>
      <c r="AE1563" s="23">
        <v>0</v>
      </c>
      <c r="AF1563" s="23">
        <v>0</v>
      </c>
      <c r="AG1563" s="23">
        <v>0</v>
      </c>
      <c r="AH1563" s="23">
        <v>0</v>
      </c>
      <c r="AI1563" s="23">
        <v>0</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c r="BD1563" s="23">
        <v>0</v>
      </c>
      <c r="BE1563" s="23">
        <v>0</v>
      </c>
      <c r="BF1563" s="23">
        <v>0</v>
      </c>
      <c r="BG1563" s="23">
        <v>0</v>
      </c>
    </row>
    <row r="1564" spans="1:59" ht="30" x14ac:dyDescent="0.25">
      <c r="A1564" s="22" t="s">
        <v>2891</v>
      </c>
      <c r="B1564" s="21" t="s">
        <v>241</v>
      </c>
      <c r="C1564" s="22" t="s">
        <v>97</v>
      </c>
      <c r="D1564" s="23">
        <v>0</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D1564" s="23">
        <v>0</v>
      </c>
      <c r="BE1564" s="23">
        <v>0</v>
      </c>
      <c r="BF1564" s="23">
        <v>0</v>
      </c>
      <c r="BG1564" s="23">
        <v>0</v>
      </c>
    </row>
    <row r="1565" spans="1:59" ht="60" x14ac:dyDescent="0.25">
      <c r="A1565" s="22" t="s">
        <v>2891</v>
      </c>
      <c r="B1565" s="21" t="s">
        <v>242</v>
      </c>
      <c r="C1565" s="22" t="s">
        <v>97</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c r="BD1565" s="23">
        <v>0</v>
      </c>
      <c r="BE1565" s="23">
        <v>0</v>
      </c>
      <c r="BF1565" s="23">
        <v>0</v>
      </c>
      <c r="BG1565" s="23">
        <v>0</v>
      </c>
    </row>
    <row r="1566" spans="1:59" ht="45" x14ac:dyDescent="0.25">
      <c r="A1566" s="22" t="s">
        <v>2891</v>
      </c>
      <c r="B1566" s="21" t="s">
        <v>243</v>
      </c>
      <c r="C1566" s="22" t="s">
        <v>97</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c r="BD1566" s="23">
        <v>0</v>
      </c>
      <c r="BE1566" s="23">
        <v>0</v>
      </c>
      <c r="BF1566" s="23">
        <v>0</v>
      </c>
      <c r="BG1566" s="23">
        <v>0</v>
      </c>
    </row>
    <row r="1567" spans="1:59" ht="60" x14ac:dyDescent="0.25">
      <c r="A1567" s="22" t="s">
        <v>2891</v>
      </c>
      <c r="B1567" s="21" t="s">
        <v>245</v>
      </c>
      <c r="C1567" s="22" t="s">
        <v>97</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c r="BD1567" s="23">
        <v>0</v>
      </c>
      <c r="BE1567" s="23">
        <v>0</v>
      </c>
      <c r="BF1567" s="23">
        <v>0</v>
      </c>
      <c r="BG1567" s="23">
        <v>0</v>
      </c>
    </row>
    <row r="1568" spans="1:59" ht="30" x14ac:dyDescent="0.25">
      <c r="A1568" s="22" t="s">
        <v>2892</v>
      </c>
      <c r="B1568" s="21" t="s">
        <v>241</v>
      </c>
      <c r="C1568" s="22" t="s">
        <v>97</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c r="BD1568" s="23">
        <v>0</v>
      </c>
      <c r="BE1568" s="23">
        <v>0</v>
      </c>
      <c r="BF1568" s="23">
        <v>0</v>
      </c>
      <c r="BG1568" s="23">
        <v>0</v>
      </c>
    </row>
    <row r="1569" spans="1:59" ht="60" x14ac:dyDescent="0.25">
      <c r="A1569" s="22" t="s">
        <v>2892</v>
      </c>
      <c r="B1569" s="21" t="s">
        <v>242</v>
      </c>
      <c r="C1569" s="22" t="s">
        <v>97</v>
      </c>
      <c r="D1569" s="23">
        <v>0</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c r="BD1569" s="23">
        <v>0</v>
      </c>
      <c r="BE1569" s="23">
        <v>0</v>
      </c>
      <c r="BF1569" s="23">
        <v>0</v>
      </c>
      <c r="BG1569" s="23">
        <v>0</v>
      </c>
    </row>
    <row r="1570" spans="1:59" ht="45" x14ac:dyDescent="0.25">
      <c r="A1570" s="22" t="s">
        <v>2892</v>
      </c>
      <c r="B1570" s="21" t="s">
        <v>243</v>
      </c>
      <c r="C1570" s="22" t="s">
        <v>97</v>
      </c>
      <c r="D1570" s="23">
        <v>0</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c r="BD1570" s="23">
        <v>0</v>
      </c>
      <c r="BE1570" s="23">
        <v>0</v>
      </c>
      <c r="BF1570" s="23">
        <v>0</v>
      </c>
      <c r="BG1570" s="23">
        <v>0</v>
      </c>
    </row>
    <row r="1571" spans="1:59" ht="60" x14ac:dyDescent="0.25">
      <c r="A1571" s="22" t="s">
        <v>2892</v>
      </c>
      <c r="B1571" s="21" t="s">
        <v>246</v>
      </c>
      <c r="C1571" s="22" t="s">
        <v>97</v>
      </c>
      <c r="D1571" s="23">
        <v>0</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v>0</v>
      </c>
      <c r="AE1571" s="23">
        <v>0</v>
      </c>
      <c r="AF1571" s="23">
        <v>0</v>
      </c>
      <c r="AG1571" s="23">
        <v>0</v>
      </c>
      <c r="AH1571" s="23">
        <v>0</v>
      </c>
      <c r="AI1571" s="23">
        <v>0</v>
      </c>
      <c r="AJ1571" s="23">
        <v>0</v>
      </c>
      <c r="AK1571" s="23">
        <v>0</v>
      </c>
      <c r="AL1571" s="23">
        <v>0</v>
      </c>
      <c r="AM1571" s="23">
        <v>0</v>
      </c>
      <c r="AN1571" s="23">
        <v>0</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c r="BD1571" s="23">
        <v>0</v>
      </c>
      <c r="BE1571" s="23">
        <v>0</v>
      </c>
      <c r="BF1571" s="23">
        <v>0</v>
      </c>
      <c r="BG1571" s="23">
        <v>0</v>
      </c>
    </row>
    <row r="1572" spans="1:59" ht="45" x14ac:dyDescent="0.25">
      <c r="A1572" s="22" t="s">
        <v>2893</v>
      </c>
      <c r="B1572" s="21" t="s">
        <v>249</v>
      </c>
      <c r="C1572" s="22" t="s">
        <v>97</v>
      </c>
      <c r="D1572" s="23">
        <v>0</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D1572" s="23">
        <v>0</v>
      </c>
      <c r="BE1572" s="23">
        <v>0</v>
      </c>
      <c r="BF1572" s="23">
        <v>0</v>
      </c>
      <c r="BG1572" s="23">
        <v>0</v>
      </c>
    </row>
    <row r="1573" spans="1:59" ht="45" x14ac:dyDescent="0.25">
      <c r="A1573" s="22" t="s">
        <v>2894</v>
      </c>
      <c r="B1573" s="21" t="s">
        <v>250</v>
      </c>
      <c r="C1573" s="22" t="s">
        <v>97</v>
      </c>
      <c r="D1573" s="23">
        <v>0</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v>
      </c>
      <c r="AE1573" s="23">
        <v>0</v>
      </c>
      <c r="AF1573" s="23">
        <v>0</v>
      </c>
      <c r="AG1573" s="23">
        <v>0</v>
      </c>
      <c r="AH1573" s="23">
        <v>0</v>
      </c>
      <c r="AI1573" s="23">
        <v>0</v>
      </c>
      <c r="AJ1573" s="23">
        <v>0</v>
      </c>
      <c r="AK1573" s="23">
        <v>0</v>
      </c>
      <c r="AL1573" s="23">
        <v>0</v>
      </c>
      <c r="AM1573" s="23">
        <v>0</v>
      </c>
      <c r="AN1573" s="23">
        <v>0</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c r="BD1573" s="23">
        <v>0</v>
      </c>
      <c r="BE1573" s="23">
        <v>0</v>
      </c>
      <c r="BF1573" s="23">
        <v>0</v>
      </c>
      <c r="BG1573" s="23">
        <v>0</v>
      </c>
    </row>
    <row r="1574" spans="1:59" ht="45" x14ac:dyDescent="0.25">
      <c r="A1574" s="22" t="s">
        <v>2895</v>
      </c>
      <c r="B1574" s="21" t="s">
        <v>252</v>
      </c>
      <c r="C1574" s="22" t="s">
        <v>97</v>
      </c>
      <c r="D1574" s="23">
        <v>0</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D1574" s="23">
        <v>0</v>
      </c>
      <c r="BE1574" s="23">
        <v>0</v>
      </c>
      <c r="BF1574" s="23">
        <v>0</v>
      </c>
      <c r="BG1574" s="23">
        <v>0</v>
      </c>
    </row>
    <row r="1575" spans="1:59" ht="60" x14ac:dyDescent="0.25">
      <c r="A1575" s="22" t="s">
        <v>2895</v>
      </c>
      <c r="B1575" s="21" t="s">
        <v>2896</v>
      </c>
      <c r="C1575" s="22" t="s">
        <v>2900</v>
      </c>
      <c r="D1575" s="23" t="s">
        <v>532</v>
      </c>
      <c r="E1575" s="23">
        <v>0</v>
      </c>
      <c r="F1575" s="23">
        <v>0</v>
      </c>
      <c r="G1575" s="23">
        <v>0</v>
      </c>
      <c r="H1575" s="23">
        <v>0</v>
      </c>
      <c r="I1575" s="23">
        <v>0</v>
      </c>
      <c r="J1575" s="23">
        <v>0</v>
      </c>
      <c r="K1575" s="23">
        <v>0</v>
      </c>
      <c r="L1575" s="23">
        <v>0</v>
      </c>
      <c r="M1575" s="23">
        <v>0</v>
      </c>
      <c r="N1575" s="23">
        <v>0</v>
      </c>
      <c r="O1575" s="23">
        <v>0</v>
      </c>
      <c r="P1575" s="23">
        <v>0</v>
      </c>
      <c r="Q1575" s="23">
        <v>0</v>
      </c>
      <c r="R1575" s="23">
        <v>0</v>
      </c>
      <c r="S1575" s="23">
        <v>0</v>
      </c>
      <c r="T1575" s="23">
        <v>0</v>
      </c>
      <c r="U1575" s="23">
        <v>0</v>
      </c>
      <c r="V1575" s="23">
        <v>0</v>
      </c>
      <c r="W1575" s="23">
        <v>0</v>
      </c>
      <c r="X1575" s="23">
        <v>0</v>
      </c>
      <c r="Y1575" s="23">
        <v>0</v>
      </c>
      <c r="Z1575" s="23">
        <v>0</v>
      </c>
      <c r="AA1575" s="23">
        <v>0</v>
      </c>
      <c r="AB1575" s="23">
        <v>0</v>
      </c>
      <c r="AC1575" s="23">
        <v>0</v>
      </c>
      <c r="AD1575" s="23">
        <v>0</v>
      </c>
      <c r="AE1575" s="23">
        <v>0</v>
      </c>
      <c r="AF1575" s="23">
        <v>0</v>
      </c>
      <c r="AG1575" s="23">
        <v>0</v>
      </c>
      <c r="AH1575" s="23">
        <v>0</v>
      </c>
      <c r="AI1575" s="23">
        <v>0</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c r="BD1575" s="23">
        <v>0</v>
      </c>
      <c r="BE1575" s="23">
        <v>0</v>
      </c>
      <c r="BF1575" s="23">
        <v>0</v>
      </c>
      <c r="BG1575" s="23">
        <v>0</v>
      </c>
    </row>
    <row r="1576" spans="1:59" ht="60" x14ac:dyDescent="0.25">
      <c r="A1576" s="22" t="s">
        <v>2895</v>
      </c>
      <c r="B1576" s="21" t="s">
        <v>2897</v>
      </c>
      <c r="C1576" s="22" t="s">
        <v>2901</v>
      </c>
      <c r="D1576" s="23" t="s">
        <v>532</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v>0</v>
      </c>
      <c r="AE1576" s="23">
        <v>0</v>
      </c>
      <c r="AF1576" s="23">
        <v>0</v>
      </c>
      <c r="AG1576" s="23">
        <v>0</v>
      </c>
      <c r="AH1576" s="23">
        <v>0</v>
      </c>
      <c r="AI1576" s="23">
        <v>0</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c r="BD1576" s="23">
        <v>0</v>
      </c>
      <c r="BE1576" s="23">
        <v>0</v>
      </c>
      <c r="BF1576" s="23">
        <v>0</v>
      </c>
      <c r="BG1576" s="23">
        <v>0</v>
      </c>
    </row>
    <row r="1577" spans="1:59" ht="60" x14ac:dyDescent="0.25">
      <c r="A1577" s="22" t="s">
        <v>2895</v>
      </c>
      <c r="B1577" s="21" t="s">
        <v>2898</v>
      </c>
      <c r="C1577" s="22" t="s">
        <v>2902</v>
      </c>
      <c r="D1577" s="23" t="s">
        <v>532</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c r="BD1577" s="23">
        <v>0</v>
      </c>
      <c r="BE1577" s="23">
        <v>0</v>
      </c>
      <c r="BF1577" s="23">
        <v>0</v>
      </c>
      <c r="BG1577" s="23">
        <v>0</v>
      </c>
    </row>
    <row r="1578" spans="1:59" ht="60" x14ac:dyDescent="0.25">
      <c r="A1578" s="22" t="s">
        <v>2895</v>
      </c>
      <c r="B1578" s="21" t="s">
        <v>2899</v>
      </c>
      <c r="C1578" s="22" t="s">
        <v>2903</v>
      </c>
      <c r="D1578" s="23" t="s">
        <v>532</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D1578" s="23">
        <v>0</v>
      </c>
      <c r="BE1578" s="23">
        <v>0</v>
      </c>
      <c r="BF1578" s="23">
        <v>0</v>
      </c>
      <c r="BG1578" s="23">
        <v>0</v>
      </c>
    </row>
    <row r="1579" spans="1:59" ht="30" x14ac:dyDescent="0.25">
      <c r="A1579" s="22" t="s">
        <v>2904</v>
      </c>
      <c r="B1579" s="21" t="s">
        <v>268</v>
      </c>
      <c r="C1579" s="22" t="s">
        <v>97</v>
      </c>
      <c r="D1579" s="23">
        <v>434.0639089928992</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D1579" s="23">
        <v>0</v>
      </c>
      <c r="BE1579" s="23">
        <v>0</v>
      </c>
      <c r="BF1579" s="23">
        <v>0</v>
      </c>
      <c r="BG1579" s="23">
        <v>0</v>
      </c>
    </row>
    <row r="1580" spans="1:59" ht="45" x14ac:dyDescent="0.25">
      <c r="A1580" s="22" t="s">
        <v>2905</v>
      </c>
      <c r="B1580" s="21" t="s">
        <v>269</v>
      </c>
      <c r="C1580" s="22" t="s">
        <v>97</v>
      </c>
      <c r="D1580" s="23">
        <v>0</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D1580" s="23">
        <v>0</v>
      </c>
      <c r="BE1580" s="23">
        <v>0</v>
      </c>
      <c r="BF1580" s="23">
        <v>0</v>
      </c>
      <c r="BG1580" s="23">
        <v>0</v>
      </c>
    </row>
    <row r="1581" spans="1:59" x14ac:dyDescent="0.25">
      <c r="A1581" s="22" t="s">
        <v>2906</v>
      </c>
      <c r="B1581" s="21" t="s">
        <v>270</v>
      </c>
      <c r="C1581" s="22" t="s">
        <v>97</v>
      </c>
      <c r="D1581" s="23">
        <v>0</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D1581" s="23">
        <v>0</v>
      </c>
      <c r="BE1581" s="23">
        <v>0</v>
      </c>
      <c r="BF1581" s="23">
        <v>0</v>
      </c>
      <c r="BG1581" s="23">
        <v>0</v>
      </c>
    </row>
    <row r="1582" spans="1:59" ht="30" x14ac:dyDescent="0.25">
      <c r="A1582" s="22" t="s">
        <v>2907</v>
      </c>
      <c r="B1582" s="21" t="s">
        <v>272</v>
      </c>
      <c r="C1582" s="22" t="s">
        <v>97</v>
      </c>
      <c r="D1582" s="23">
        <v>0</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D1582" s="23">
        <v>0</v>
      </c>
      <c r="BE1582" s="23">
        <v>0</v>
      </c>
      <c r="BF1582" s="23">
        <v>0</v>
      </c>
      <c r="BG1582" s="23">
        <v>0</v>
      </c>
    </row>
    <row r="1583" spans="1:59" ht="30" x14ac:dyDescent="0.25">
      <c r="A1583" s="22" t="s">
        <v>2908</v>
      </c>
      <c r="B1583" s="21" t="s">
        <v>345</v>
      </c>
      <c r="C1583" s="22" t="s">
        <v>97</v>
      </c>
      <c r="D1583" s="23">
        <v>434.0639089928992</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D1583" s="23">
        <v>0</v>
      </c>
      <c r="BE1583" s="23">
        <v>0</v>
      </c>
      <c r="BF1583" s="23">
        <v>0</v>
      </c>
      <c r="BG1583" s="23">
        <v>0</v>
      </c>
    </row>
    <row r="1584" spans="1:59" x14ac:dyDescent="0.25">
      <c r="A1584" s="22" t="s">
        <v>2909</v>
      </c>
      <c r="B1584" s="21" t="s">
        <v>346</v>
      </c>
      <c r="C1584" s="22" t="s">
        <v>97</v>
      </c>
      <c r="D1584" s="23">
        <v>434.0639089928992</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D1584" s="23">
        <v>0</v>
      </c>
      <c r="BE1584" s="23">
        <v>0</v>
      </c>
      <c r="BF1584" s="23">
        <v>0</v>
      </c>
      <c r="BG1584" s="23">
        <v>0</v>
      </c>
    </row>
    <row r="1585" spans="1:59" ht="225" x14ac:dyDescent="0.25">
      <c r="A1585" s="22" t="s">
        <v>2909</v>
      </c>
      <c r="B1585" s="21" t="s">
        <v>2910</v>
      </c>
      <c r="C1585" s="22" t="s">
        <v>2911</v>
      </c>
      <c r="D1585" s="23">
        <v>50.137627233320693</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D1585" s="23">
        <v>0</v>
      </c>
      <c r="BE1585" s="23">
        <v>0</v>
      </c>
      <c r="BF1585" s="23">
        <v>0</v>
      </c>
      <c r="BG1585" s="23">
        <v>0</v>
      </c>
    </row>
    <row r="1586" spans="1:59" ht="300" x14ac:dyDescent="0.25">
      <c r="A1586" s="22" t="s">
        <v>2909</v>
      </c>
      <c r="B1586" s="21" t="s">
        <v>2912</v>
      </c>
      <c r="C1586" s="22" t="s">
        <v>2915</v>
      </c>
      <c r="D1586" s="23">
        <v>252.40474558585609</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D1586" s="23">
        <v>0</v>
      </c>
      <c r="BE1586" s="23">
        <v>0</v>
      </c>
      <c r="BF1586" s="23">
        <v>0</v>
      </c>
      <c r="BG1586" s="23">
        <v>0</v>
      </c>
    </row>
    <row r="1587" spans="1:59" ht="60" x14ac:dyDescent="0.25">
      <c r="A1587" s="22" t="s">
        <v>2909</v>
      </c>
      <c r="B1587" s="21" t="s">
        <v>2913</v>
      </c>
      <c r="C1587" s="22" t="s">
        <v>2916</v>
      </c>
      <c r="D1587" s="23">
        <v>7.5544771558791881</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D1587" s="23">
        <v>0</v>
      </c>
      <c r="BE1587" s="23">
        <v>0</v>
      </c>
      <c r="BF1587" s="23">
        <v>0</v>
      </c>
      <c r="BG1587" s="23">
        <v>0</v>
      </c>
    </row>
    <row r="1588" spans="1:59" ht="75" x14ac:dyDescent="0.25">
      <c r="A1588" s="22" t="s">
        <v>2909</v>
      </c>
      <c r="B1588" s="21" t="s">
        <v>2914</v>
      </c>
      <c r="C1588" s="22" t="s">
        <v>2917</v>
      </c>
      <c r="D1588" s="23">
        <v>42.709413831763456</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D1588" s="23">
        <v>0</v>
      </c>
      <c r="BE1588" s="23">
        <v>0</v>
      </c>
      <c r="BF1588" s="23">
        <v>0</v>
      </c>
      <c r="BG1588" s="23">
        <v>0</v>
      </c>
    </row>
    <row r="1589" spans="1:59" ht="45" x14ac:dyDescent="0.25">
      <c r="A1589" s="22" t="s">
        <v>2909</v>
      </c>
      <c r="B1589" s="21" t="s">
        <v>2918</v>
      </c>
      <c r="C1589" s="22" t="s">
        <v>2919</v>
      </c>
      <c r="D1589" s="23">
        <v>81.257645186079827</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D1589" s="23">
        <v>0</v>
      </c>
      <c r="BE1589" s="23">
        <v>0</v>
      </c>
      <c r="BF1589" s="23">
        <v>0</v>
      </c>
      <c r="BG1589" s="23">
        <v>0</v>
      </c>
    </row>
    <row r="1590" spans="1:59" ht="30" x14ac:dyDescent="0.25">
      <c r="A1590" s="22" t="s">
        <v>2920</v>
      </c>
      <c r="B1590" s="21" t="s">
        <v>410</v>
      </c>
      <c r="C1590" s="22" t="s">
        <v>97</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c r="BD1590" s="23">
        <v>0</v>
      </c>
      <c r="BE1590" s="23">
        <v>0</v>
      </c>
      <c r="BF1590" s="23">
        <v>0</v>
      </c>
      <c r="BG1590" s="23">
        <v>0</v>
      </c>
    </row>
    <row r="1591" spans="1:59" ht="30" x14ac:dyDescent="0.25">
      <c r="A1591" s="22" t="s">
        <v>2921</v>
      </c>
      <c r="B1591" s="21" t="s">
        <v>489</v>
      </c>
      <c r="C1591" s="22" t="s">
        <v>97</v>
      </c>
      <c r="D1591" s="23">
        <v>0</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c r="BD1591" s="23">
        <v>0</v>
      </c>
      <c r="BE1591" s="23">
        <v>0</v>
      </c>
      <c r="BF1591" s="23">
        <v>0</v>
      </c>
      <c r="BG1591" s="23">
        <v>0</v>
      </c>
    </row>
    <row r="1592" spans="1:59" ht="30" x14ac:dyDescent="0.25">
      <c r="A1592" s="22" t="s">
        <v>2922</v>
      </c>
      <c r="B1592" s="21" t="s">
        <v>490</v>
      </c>
      <c r="C1592" s="22" t="s">
        <v>97</v>
      </c>
      <c r="D1592" s="23">
        <v>0</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c r="BD1592" s="23">
        <v>0</v>
      </c>
      <c r="BE1592" s="23">
        <v>0</v>
      </c>
      <c r="BF1592" s="23">
        <v>0</v>
      </c>
      <c r="BG1592" s="23">
        <v>0</v>
      </c>
    </row>
    <row r="1593" spans="1:59" x14ac:dyDescent="0.25">
      <c r="A1593" s="22" t="s">
        <v>2923</v>
      </c>
      <c r="B1593" s="21" t="s">
        <v>500</v>
      </c>
      <c r="C1593" s="22" t="s">
        <v>97</v>
      </c>
      <c r="D1593" s="23">
        <v>0</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0</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c r="BD1593" s="23">
        <v>0</v>
      </c>
      <c r="BE1593" s="23">
        <v>0</v>
      </c>
      <c r="BF1593" s="23">
        <v>0</v>
      </c>
      <c r="BG1593" s="23">
        <v>0</v>
      </c>
    </row>
    <row r="1594" spans="1:59" x14ac:dyDescent="0.25">
      <c r="A1594" s="22" t="s">
        <v>2924</v>
      </c>
      <c r="B1594" s="21" t="s">
        <v>502</v>
      </c>
      <c r="C1594" s="22" t="s">
        <v>97</v>
      </c>
      <c r="D1594" s="23">
        <v>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D1594" s="23">
        <v>0</v>
      </c>
      <c r="BE1594" s="23">
        <v>0</v>
      </c>
      <c r="BF1594" s="23">
        <v>0</v>
      </c>
      <c r="BG1594" s="23">
        <v>0</v>
      </c>
    </row>
    <row r="1595" spans="1:59" ht="30" x14ac:dyDescent="0.25">
      <c r="A1595" s="22" t="s">
        <v>2925</v>
      </c>
      <c r="B1595" s="21" t="s">
        <v>504</v>
      </c>
      <c r="C1595" s="22" t="s">
        <v>97</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D1595" s="23">
        <v>0</v>
      </c>
      <c r="BE1595" s="23">
        <v>0</v>
      </c>
      <c r="BF1595" s="23">
        <v>0</v>
      </c>
      <c r="BG1595" s="23">
        <v>0</v>
      </c>
    </row>
    <row r="1596" spans="1:59" ht="30" x14ac:dyDescent="0.25">
      <c r="A1596" s="22" t="s">
        <v>2926</v>
      </c>
      <c r="B1596" s="21" t="s">
        <v>506</v>
      </c>
      <c r="C1596" s="22" t="s">
        <v>97</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D1596" s="23">
        <v>0</v>
      </c>
      <c r="BE1596" s="23">
        <v>0</v>
      </c>
      <c r="BF1596" s="23">
        <v>0</v>
      </c>
      <c r="BG1596" s="23">
        <v>0</v>
      </c>
    </row>
    <row r="1597" spans="1:59" ht="30" x14ac:dyDescent="0.25">
      <c r="A1597" s="22" t="s">
        <v>2927</v>
      </c>
      <c r="B1597" s="21" t="s">
        <v>508</v>
      </c>
      <c r="C1597" s="22" t="s">
        <v>97</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D1597" s="23">
        <v>0</v>
      </c>
      <c r="BE1597" s="23">
        <v>0</v>
      </c>
      <c r="BF1597" s="23">
        <v>0</v>
      </c>
      <c r="BG1597" s="23">
        <v>0</v>
      </c>
    </row>
    <row r="1598" spans="1:59" ht="30" x14ac:dyDescent="0.25">
      <c r="A1598" s="22" t="s">
        <v>2928</v>
      </c>
      <c r="B1598" s="21" t="s">
        <v>510</v>
      </c>
      <c r="C1598" s="22" t="s">
        <v>97</v>
      </c>
      <c r="D1598" s="23">
        <v>0</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D1598" s="23">
        <v>0</v>
      </c>
      <c r="BE1598" s="23">
        <v>0</v>
      </c>
      <c r="BF1598" s="23">
        <v>0</v>
      </c>
      <c r="BG1598" s="23">
        <v>0</v>
      </c>
    </row>
    <row r="1599" spans="1:59" ht="30" x14ac:dyDescent="0.25">
      <c r="A1599" s="22" t="s">
        <v>2929</v>
      </c>
      <c r="B1599" s="21" t="s">
        <v>512</v>
      </c>
      <c r="C1599" s="22" t="s">
        <v>97</v>
      </c>
      <c r="D1599" s="23">
        <v>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D1599" s="23">
        <v>0</v>
      </c>
      <c r="BE1599" s="23">
        <v>0</v>
      </c>
      <c r="BF1599" s="23">
        <v>0</v>
      </c>
      <c r="BG1599" s="23">
        <v>0</v>
      </c>
    </row>
    <row r="1600" spans="1:59" ht="30" x14ac:dyDescent="0.25">
      <c r="A1600" s="22" t="s">
        <v>2930</v>
      </c>
      <c r="B1600" s="21" t="s">
        <v>515</v>
      </c>
      <c r="C1600" s="22" t="s">
        <v>97</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D1600" s="23">
        <v>0</v>
      </c>
      <c r="BE1600" s="23">
        <v>0</v>
      </c>
      <c r="BF1600" s="23">
        <v>0</v>
      </c>
      <c r="BG1600" s="23">
        <v>0</v>
      </c>
    </row>
    <row r="1601" spans="1:59" x14ac:dyDescent="0.25">
      <c r="A1601" s="22" t="s">
        <v>2931</v>
      </c>
      <c r="B1601" s="21" t="s">
        <v>516</v>
      </c>
      <c r="C1601" s="22" t="s">
        <v>97</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D1601" s="23">
        <v>0</v>
      </c>
      <c r="BE1601" s="23">
        <v>0</v>
      </c>
      <c r="BF1601" s="23">
        <v>0</v>
      </c>
      <c r="BG1601" s="23">
        <v>0</v>
      </c>
    </row>
    <row r="1602" spans="1:59" ht="30" x14ac:dyDescent="0.25">
      <c r="A1602" s="22" t="s">
        <v>2932</v>
      </c>
      <c r="B1602" s="21" t="s">
        <v>541</v>
      </c>
      <c r="C1602" s="22" t="s">
        <v>97</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D1602" s="23">
        <v>0</v>
      </c>
      <c r="BE1602" s="23">
        <v>0</v>
      </c>
      <c r="BF1602" s="23">
        <v>0</v>
      </c>
      <c r="BG1602" s="23">
        <v>0</v>
      </c>
    </row>
    <row r="1603" spans="1:59" ht="45" x14ac:dyDescent="0.25">
      <c r="A1603" s="22" t="s">
        <v>2933</v>
      </c>
      <c r="B1603" s="21" t="s">
        <v>551</v>
      </c>
      <c r="C1603" s="22" t="s">
        <v>97</v>
      </c>
      <c r="D1603" s="23">
        <v>0</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c r="BD1603" s="23">
        <v>0</v>
      </c>
      <c r="BE1603" s="23">
        <v>0</v>
      </c>
      <c r="BF1603" s="23">
        <v>0</v>
      </c>
      <c r="BG1603" s="23">
        <v>0</v>
      </c>
    </row>
    <row r="1604" spans="1:59" ht="30" x14ac:dyDescent="0.25">
      <c r="A1604" s="22" t="s">
        <v>2934</v>
      </c>
      <c r="B1604" s="21" t="s">
        <v>552</v>
      </c>
      <c r="C1604" s="22" t="s">
        <v>97</v>
      </c>
      <c r="D1604" s="23">
        <v>0</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c r="BD1604" s="23">
        <v>0</v>
      </c>
      <c r="BE1604" s="23">
        <v>0</v>
      </c>
      <c r="BF1604" s="23">
        <v>0</v>
      </c>
      <c r="BG1604" s="23">
        <v>0</v>
      </c>
    </row>
    <row r="1605" spans="1:59" ht="30" x14ac:dyDescent="0.25">
      <c r="A1605" s="22" t="s">
        <v>2935</v>
      </c>
      <c r="B1605" s="21" t="s">
        <v>556</v>
      </c>
      <c r="C1605" s="22" t="s">
        <v>97</v>
      </c>
      <c r="D1605" s="23">
        <v>0</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D1605" s="23">
        <v>0</v>
      </c>
      <c r="BE1605" s="23">
        <v>0</v>
      </c>
      <c r="BF1605" s="23">
        <v>0</v>
      </c>
      <c r="BG1605" s="23">
        <v>0</v>
      </c>
    </row>
    <row r="1606" spans="1:59" ht="30" x14ac:dyDescent="0.25">
      <c r="A1606" s="22" t="s">
        <v>2936</v>
      </c>
      <c r="B1606" s="21" t="s">
        <v>561</v>
      </c>
      <c r="C1606" s="22" t="s">
        <v>97</v>
      </c>
      <c r="D1606" s="23">
        <v>0</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D1606" s="23">
        <v>0</v>
      </c>
      <c r="BE1606" s="23">
        <v>0</v>
      </c>
      <c r="BF1606" s="23">
        <v>0</v>
      </c>
      <c r="BG1606" s="23">
        <v>0</v>
      </c>
    </row>
    <row r="1607" spans="1:59" ht="30" x14ac:dyDescent="0.25">
      <c r="A1607" s="22" t="s">
        <v>2937</v>
      </c>
      <c r="B1607" s="21" t="s">
        <v>567</v>
      </c>
      <c r="C1607" s="22" t="s">
        <v>97</v>
      </c>
      <c r="D1607" s="23">
        <v>0</v>
      </c>
      <c r="E1607" s="23">
        <v>0</v>
      </c>
      <c r="F1607" s="23">
        <v>0</v>
      </c>
      <c r="G1607" s="23">
        <v>0</v>
      </c>
      <c r="H1607" s="23">
        <v>0</v>
      </c>
      <c r="I1607" s="23">
        <v>0</v>
      </c>
      <c r="J1607" s="23">
        <v>0</v>
      </c>
      <c r="K1607" s="23">
        <v>0</v>
      </c>
      <c r="L1607" s="23">
        <v>0</v>
      </c>
      <c r="M1607" s="23">
        <v>0</v>
      </c>
      <c r="N1607" s="23">
        <v>0</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v>0</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D1607" s="23">
        <v>0</v>
      </c>
      <c r="BE1607" s="23">
        <v>0</v>
      </c>
      <c r="BF1607" s="23">
        <v>0</v>
      </c>
      <c r="BG1607" s="23">
        <v>0</v>
      </c>
    </row>
    <row r="1608" spans="1:59" x14ac:dyDescent="0.25">
      <c r="A1608" s="22" t="s">
        <v>2938</v>
      </c>
      <c r="B1608" s="21" t="s">
        <v>569</v>
      </c>
      <c r="C1608" s="22" t="s">
        <v>97</v>
      </c>
      <c r="D1608" s="23">
        <v>0</v>
      </c>
      <c r="E1608" s="23">
        <v>7.1523496399999997</v>
      </c>
      <c r="F1608" s="23">
        <v>0</v>
      </c>
      <c r="G1608" s="23">
        <v>0</v>
      </c>
      <c r="H1608" s="23">
        <v>1.3089999999999999</v>
      </c>
      <c r="I1608" s="23">
        <v>0</v>
      </c>
      <c r="J1608" s="23">
        <v>0</v>
      </c>
      <c r="K1608" s="23">
        <v>0</v>
      </c>
      <c r="L1608" s="23">
        <v>26</v>
      </c>
      <c r="M1608" s="23">
        <v>0</v>
      </c>
      <c r="N1608" s="23">
        <v>0</v>
      </c>
      <c r="O1608" s="23">
        <v>0</v>
      </c>
      <c r="P1608" s="23">
        <v>7.1523496399999997</v>
      </c>
      <c r="Q1608" s="23">
        <v>0</v>
      </c>
      <c r="R1608" s="23">
        <v>0</v>
      </c>
      <c r="S1608" s="23">
        <v>1.3089999999999999</v>
      </c>
      <c r="T1608" s="23">
        <v>0</v>
      </c>
      <c r="U1608" s="23">
        <v>0</v>
      </c>
      <c r="V1608" s="23">
        <v>0</v>
      </c>
      <c r="W1608" s="23">
        <v>26</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D1608" s="23">
        <v>0</v>
      </c>
      <c r="BE1608" s="23">
        <v>0</v>
      </c>
      <c r="BF1608" s="23">
        <v>0</v>
      </c>
      <c r="BG1608" s="23">
        <v>0</v>
      </c>
    </row>
    <row r="1609" spans="1:59" ht="45" x14ac:dyDescent="0.25">
      <c r="A1609" s="22" t="s">
        <v>2938</v>
      </c>
      <c r="B1609" s="21" t="s">
        <v>2939</v>
      </c>
      <c r="C1609" s="22" t="s">
        <v>2948</v>
      </c>
      <c r="D1609" s="23" t="s">
        <v>532</v>
      </c>
      <c r="E1609" s="23">
        <v>0.25837205000000002</v>
      </c>
      <c r="F1609" s="23">
        <v>0</v>
      </c>
      <c r="G1609" s="23">
        <v>0</v>
      </c>
      <c r="H1609" s="23">
        <v>0.06</v>
      </c>
      <c r="I1609" s="23">
        <v>0</v>
      </c>
      <c r="J1609" s="23">
        <v>0</v>
      </c>
      <c r="K1609" s="23">
        <v>0</v>
      </c>
      <c r="L1609" s="23">
        <v>0</v>
      </c>
      <c r="M1609" s="23">
        <v>0</v>
      </c>
      <c r="N1609" s="23">
        <v>0</v>
      </c>
      <c r="O1609" s="23">
        <v>0</v>
      </c>
      <c r="P1609" s="23">
        <v>0.25837205000000002</v>
      </c>
      <c r="Q1609" s="23">
        <v>0</v>
      </c>
      <c r="R1609" s="23">
        <v>0</v>
      </c>
      <c r="S1609" s="23">
        <v>0.06</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D1609" s="23">
        <v>0</v>
      </c>
      <c r="BE1609" s="23">
        <v>0</v>
      </c>
      <c r="BF1609" s="23">
        <v>0</v>
      </c>
      <c r="BG1609" s="23">
        <v>0</v>
      </c>
    </row>
    <row r="1610" spans="1:59" ht="60" x14ac:dyDescent="0.25">
      <c r="A1610" s="22" t="s">
        <v>2938</v>
      </c>
      <c r="B1610" s="21" t="s">
        <v>2940</v>
      </c>
      <c r="C1610" s="22" t="s">
        <v>2949</v>
      </c>
      <c r="D1610" s="23" t="s">
        <v>532</v>
      </c>
      <c r="E1610" s="23">
        <v>7.5289179999999997E-2</v>
      </c>
      <c r="F1610" s="23">
        <v>0</v>
      </c>
      <c r="G1610" s="23">
        <v>0</v>
      </c>
      <c r="H1610" s="23">
        <v>1.7000000000000001E-2</v>
      </c>
      <c r="I1610" s="23">
        <v>0</v>
      </c>
      <c r="J1610" s="23">
        <v>0</v>
      </c>
      <c r="K1610" s="23">
        <v>0</v>
      </c>
      <c r="L1610" s="23">
        <v>1</v>
      </c>
      <c r="M1610" s="23">
        <v>0</v>
      </c>
      <c r="N1610" s="23">
        <v>0</v>
      </c>
      <c r="O1610" s="23">
        <v>0</v>
      </c>
      <c r="P1610" s="23">
        <v>7.5289179999999997E-2</v>
      </c>
      <c r="Q1610" s="23">
        <v>0</v>
      </c>
      <c r="R1610" s="23">
        <v>0</v>
      </c>
      <c r="S1610" s="23">
        <v>1.7000000000000001E-2</v>
      </c>
      <c r="T1610" s="23">
        <v>0</v>
      </c>
      <c r="U1610" s="23">
        <v>0</v>
      </c>
      <c r="V1610" s="23">
        <v>0</v>
      </c>
      <c r="W1610" s="23">
        <v>1</v>
      </c>
      <c r="X1610" s="23">
        <v>0</v>
      </c>
      <c r="Y1610" s="23">
        <v>0</v>
      </c>
      <c r="Z1610" s="23">
        <v>0</v>
      </c>
      <c r="AA1610" s="23">
        <v>0</v>
      </c>
      <c r="AB1610" s="23">
        <v>0</v>
      </c>
      <c r="AC1610" s="23">
        <v>0</v>
      </c>
      <c r="AD1610" s="23">
        <v>0</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D1610" s="23">
        <v>0</v>
      </c>
      <c r="BE1610" s="23">
        <v>0</v>
      </c>
      <c r="BF1610" s="23">
        <v>0</v>
      </c>
      <c r="BG1610" s="23">
        <v>0</v>
      </c>
    </row>
    <row r="1611" spans="1:59" ht="45" x14ac:dyDescent="0.25">
      <c r="A1611" s="22" t="s">
        <v>2938</v>
      </c>
      <c r="B1611" s="21" t="s">
        <v>2941</v>
      </c>
      <c r="C1611" s="22" t="s">
        <v>2950</v>
      </c>
      <c r="D1611" s="23" t="s">
        <v>532</v>
      </c>
      <c r="E1611" s="23">
        <v>6.4918169999999997E-2</v>
      </c>
      <c r="F1611" s="23">
        <v>0</v>
      </c>
      <c r="G1611" s="23">
        <v>0</v>
      </c>
      <c r="H1611" s="23">
        <v>1.4999999999999999E-2</v>
      </c>
      <c r="I1611" s="23">
        <v>0</v>
      </c>
      <c r="J1611" s="23">
        <v>0</v>
      </c>
      <c r="K1611" s="23">
        <v>0</v>
      </c>
      <c r="L1611" s="23">
        <v>0</v>
      </c>
      <c r="M1611" s="23">
        <v>0</v>
      </c>
      <c r="N1611" s="23">
        <v>0</v>
      </c>
      <c r="O1611" s="23">
        <v>0</v>
      </c>
      <c r="P1611" s="23">
        <v>6.4918169999999997E-2</v>
      </c>
      <c r="Q1611" s="23">
        <v>0</v>
      </c>
      <c r="R1611" s="23">
        <v>0</v>
      </c>
      <c r="S1611" s="23">
        <v>1.4999999999999999E-2</v>
      </c>
      <c r="T1611" s="23">
        <v>0</v>
      </c>
      <c r="U1611" s="23">
        <v>0</v>
      </c>
      <c r="V1611" s="23">
        <v>0</v>
      </c>
      <c r="W1611" s="23">
        <v>0</v>
      </c>
      <c r="X1611" s="23">
        <v>0</v>
      </c>
      <c r="Y1611" s="23">
        <v>0</v>
      </c>
      <c r="Z1611" s="23">
        <v>0</v>
      </c>
      <c r="AA1611" s="23">
        <v>0</v>
      </c>
      <c r="AB1611" s="23">
        <v>0</v>
      </c>
      <c r="AC1611" s="23">
        <v>0</v>
      </c>
      <c r="AD1611" s="23">
        <v>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D1611" s="23">
        <v>0</v>
      </c>
      <c r="BE1611" s="23">
        <v>0</v>
      </c>
      <c r="BF1611" s="23">
        <v>0</v>
      </c>
      <c r="BG1611" s="23">
        <v>0</v>
      </c>
    </row>
    <row r="1612" spans="1:59" ht="60" x14ac:dyDescent="0.25">
      <c r="A1612" s="22" t="s">
        <v>2938</v>
      </c>
      <c r="B1612" s="21" t="s">
        <v>2942</v>
      </c>
      <c r="C1612" s="22" t="s">
        <v>2951</v>
      </c>
      <c r="D1612" s="23" t="s">
        <v>532</v>
      </c>
      <c r="E1612" s="23">
        <v>1.8359696000000001</v>
      </c>
      <c r="F1612" s="23">
        <v>0</v>
      </c>
      <c r="G1612" s="23">
        <v>0</v>
      </c>
      <c r="H1612" s="23">
        <v>0.371</v>
      </c>
      <c r="I1612" s="23">
        <v>0</v>
      </c>
      <c r="J1612" s="23">
        <v>0</v>
      </c>
      <c r="K1612" s="23">
        <v>0</v>
      </c>
      <c r="L1612" s="23">
        <v>13</v>
      </c>
      <c r="M1612" s="23">
        <v>0</v>
      </c>
      <c r="N1612" s="23">
        <v>0</v>
      </c>
      <c r="O1612" s="23">
        <v>0</v>
      </c>
      <c r="P1612" s="23">
        <v>1.8359696000000001</v>
      </c>
      <c r="Q1612" s="23">
        <v>0</v>
      </c>
      <c r="R1612" s="23">
        <v>0</v>
      </c>
      <c r="S1612" s="23">
        <v>0.371</v>
      </c>
      <c r="T1612" s="23">
        <v>0</v>
      </c>
      <c r="U1612" s="23">
        <v>0</v>
      </c>
      <c r="V1612" s="23">
        <v>0</v>
      </c>
      <c r="W1612" s="23">
        <v>13</v>
      </c>
      <c r="X1612" s="23">
        <v>0</v>
      </c>
      <c r="Y1612" s="23">
        <v>0</v>
      </c>
      <c r="Z1612" s="23">
        <v>0</v>
      </c>
      <c r="AA1612" s="23">
        <v>0</v>
      </c>
      <c r="AB1612" s="23">
        <v>0</v>
      </c>
      <c r="AC1612" s="23">
        <v>0</v>
      </c>
      <c r="AD1612" s="23">
        <v>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D1612" s="23">
        <v>0</v>
      </c>
      <c r="BE1612" s="23">
        <v>0</v>
      </c>
      <c r="BF1612" s="23">
        <v>0</v>
      </c>
      <c r="BG1612" s="23">
        <v>0</v>
      </c>
    </row>
    <row r="1613" spans="1:59" ht="60" x14ac:dyDescent="0.25">
      <c r="A1613" s="22" t="s">
        <v>2938</v>
      </c>
      <c r="B1613" s="21" t="s">
        <v>2943</v>
      </c>
      <c r="C1613" s="22" t="s">
        <v>2952</v>
      </c>
      <c r="D1613" s="23" t="s">
        <v>532</v>
      </c>
      <c r="E1613" s="23">
        <v>0.12466867</v>
      </c>
      <c r="F1613" s="23">
        <v>0</v>
      </c>
      <c r="G1613" s="23">
        <v>0</v>
      </c>
      <c r="H1613" s="23">
        <v>0.03</v>
      </c>
      <c r="I1613" s="23">
        <v>0</v>
      </c>
      <c r="J1613" s="23">
        <v>0</v>
      </c>
      <c r="K1613" s="23">
        <v>0</v>
      </c>
      <c r="L1613" s="23">
        <v>0</v>
      </c>
      <c r="M1613" s="23">
        <v>0</v>
      </c>
      <c r="N1613" s="23">
        <v>0</v>
      </c>
      <c r="O1613" s="23">
        <v>0</v>
      </c>
      <c r="P1613" s="23">
        <v>0.12466867</v>
      </c>
      <c r="Q1613" s="23">
        <v>0</v>
      </c>
      <c r="R1613" s="23">
        <v>0</v>
      </c>
      <c r="S1613" s="23">
        <v>0.03</v>
      </c>
      <c r="T1613" s="23">
        <v>0</v>
      </c>
      <c r="U1613" s="23">
        <v>0</v>
      </c>
      <c r="V1613" s="23">
        <v>0</v>
      </c>
      <c r="W1613" s="23">
        <v>0</v>
      </c>
      <c r="X1613" s="23">
        <v>0</v>
      </c>
      <c r="Y1613" s="23">
        <v>0</v>
      </c>
      <c r="Z1613" s="23">
        <v>0</v>
      </c>
      <c r="AA1613" s="23">
        <v>0</v>
      </c>
      <c r="AB1613" s="23">
        <v>0</v>
      </c>
      <c r="AC1613" s="23">
        <v>0</v>
      </c>
      <c r="AD1613" s="23">
        <v>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D1613" s="23">
        <v>0</v>
      </c>
      <c r="BE1613" s="23">
        <v>0</v>
      </c>
      <c r="BF1613" s="23">
        <v>0</v>
      </c>
      <c r="BG1613" s="23">
        <v>0</v>
      </c>
    </row>
    <row r="1614" spans="1:59" ht="60" x14ac:dyDescent="0.25">
      <c r="A1614" s="22" t="s">
        <v>2938</v>
      </c>
      <c r="B1614" s="21" t="s">
        <v>2944</v>
      </c>
      <c r="C1614" s="22" t="s">
        <v>2953</v>
      </c>
      <c r="D1614" s="23" t="s">
        <v>532</v>
      </c>
      <c r="E1614" s="23">
        <v>0.25667478999999999</v>
      </c>
      <c r="F1614" s="23">
        <v>0</v>
      </c>
      <c r="G1614" s="23">
        <v>0</v>
      </c>
      <c r="H1614" s="23">
        <v>5.8999999999999997E-2</v>
      </c>
      <c r="I1614" s="23">
        <v>0</v>
      </c>
      <c r="J1614" s="23">
        <v>0</v>
      </c>
      <c r="K1614" s="23">
        <v>0</v>
      </c>
      <c r="L1614" s="23">
        <v>1</v>
      </c>
      <c r="M1614" s="23">
        <v>0</v>
      </c>
      <c r="N1614" s="23">
        <v>0</v>
      </c>
      <c r="O1614" s="23">
        <v>0</v>
      </c>
      <c r="P1614" s="23">
        <v>0.25667478999999999</v>
      </c>
      <c r="Q1614" s="23">
        <v>0</v>
      </c>
      <c r="R1614" s="23">
        <v>0</v>
      </c>
      <c r="S1614" s="23">
        <v>5.8999999999999997E-2</v>
      </c>
      <c r="T1614" s="23">
        <v>0</v>
      </c>
      <c r="U1614" s="23">
        <v>0</v>
      </c>
      <c r="V1614" s="23">
        <v>0</v>
      </c>
      <c r="W1614" s="23">
        <v>1</v>
      </c>
      <c r="X1614" s="23">
        <v>0</v>
      </c>
      <c r="Y1614" s="23">
        <v>0</v>
      </c>
      <c r="Z1614" s="23">
        <v>0</v>
      </c>
      <c r="AA1614" s="23">
        <v>0</v>
      </c>
      <c r="AB1614" s="23">
        <v>0</v>
      </c>
      <c r="AC1614" s="23">
        <v>0</v>
      </c>
      <c r="AD1614" s="23">
        <v>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D1614" s="23">
        <v>0</v>
      </c>
      <c r="BE1614" s="23">
        <v>0</v>
      </c>
      <c r="BF1614" s="23">
        <v>0</v>
      </c>
      <c r="BG1614" s="23">
        <v>0</v>
      </c>
    </row>
    <row r="1615" spans="1:59" ht="60" x14ac:dyDescent="0.25">
      <c r="A1615" s="22" t="s">
        <v>2938</v>
      </c>
      <c r="B1615" s="21" t="s">
        <v>2945</v>
      </c>
      <c r="C1615" s="22" t="s">
        <v>2954</v>
      </c>
      <c r="D1615" s="23" t="s">
        <v>532</v>
      </c>
      <c r="E1615" s="23">
        <v>6.5850279999999997E-2</v>
      </c>
      <c r="F1615" s="23">
        <v>0</v>
      </c>
      <c r="G1615" s="23">
        <v>0</v>
      </c>
      <c r="H1615" s="23">
        <v>1.6E-2</v>
      </c>
      <c r="I1615" s="23">
        <v>0</v>
      </c>
      <c r="J1615" s="23">
        <v>0</v>
      </c>
      <c r="K1615" s="23">
        <v>0</v>
      </c>
      <c r="L1615" s="23">
        <v>0</v>
      </c>
      <c r="M1615" s="23">
        <v>0</v>
      </c>
      <c r="N1615" s="23">
        <v>0</v>
      </c>
      <c r="O1615" s="23">
        <v>0</v>
      </c>
      <c r="P1615" s="23">
        <v>6.5850279999999997E-2</v>
      </c>
      <c r="Q1615" s="23">
        <v>0</v>
      </c>
      <c r="R1615" s="23">
        <v>0</v>
      </c>
      <c r="S1615" s="23">
        <v>1.6E-2</v>
      </c>
      <c r="T1615" s="23">
        <v>0</v>
      </c>
      <c r="U1615" s="23">
        <v>0</v>
      </c>
      <c r="V1615" s="23">
        <v>0</v>
      </c>
      <c r="W1615" s="23">
        <v>0</v>
      </c>
      <c r="X1615" s="23">
        <v>0</v>
      </c>
      <c r="Y1615" s="23">
        <v>0</v>
      </c>
      <c r="Z1615" s="23">
        <v>0</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D1615" s="23">
        <v>0</v>
      </c>
      <c r="BE1615" s="23">
        <v>0</v>
      </c>
      <c r="BF1615" s="23">
        <v>0</v>
      </c>
      <c r="BG1615" s="23">
        <v>0</v>
      </c>
    </row>
    <row r="1616" spans="1:59" ht="60" x14ac:dyDescent="0.25">
      <c r="A1616" s="22" t="s">
        <v>2938</v>
      </c>
      <c r="B1616" s="21" t="s">
        <v>2946</v>
      </c>
      <c r="C1616" s="22" t="s">
        <v>2955</v>
      </c>
      <c r="D1616" s="23" t="s">
        <v>532</v>
      </c>
      <c r="E1616" s="23">
        <v>7.0645579999999999E-2</v>
      </c>
      <c r="F1616" s="23">
        <v>0</v>
      </c>
      <c r="G1616" s="23">
        <v>0</v>
      </c>
      <c r="H1616" s="23">
        <v>1.7000000000000001E-2</v>
      </c>
      <c r="I1616" s="23">
        <v>0</v>
      </c>
      <c r="J1616" s="23">
        <v>0</v>
      </c>
      <c r="K1616" s="23">
        <v>0</v>
      </c>
      <c r="L1616" s="23">
        <v>0</v>
      </c>
      <c r="M1616" s="23">
        <v>0</v>
      </c>
      <c r="N1616" s="23">
        <v>0</v>
      </c>
      <c r="O1616" s="23">
        <v>0</v>
      </c>
      <c r="P1616" s="23">
        <v>7.0645579999999999E-2</v>
      </c>
      <c r="Q1616" s="23">
        <v>0</v>
      </c>
      <c r="R1616" s="23">
        <v>0</v>
      </c>
      <c r="S1616" s="23">
        <v>1.7000000000000001E-2</v>
      </c>
      <c r="T1616" s="23">
        <v>0</v>
      </c>
      <c r="U1616" s="23">
        <v>0</v>
      </c>
      <c r="V1616" s="23">
        <v>0</v>
      </c>
      <c r="W1616" s="23">
        <v>0</v>
      </c>
      <c r="X1616" s="23">
        <v>0</v>
      </c>
      <c r="Y1616" s="23">
        <v>0</v>
      </c>
      <c r="Z1616" s="23">
        <v>0</v>
      </c>
      <c r="AA1616" s="23">
        <v>0</v>
      </c>
      <c r="AB1616" s="23">
        <v>0</v>
      </c>
      <c r="AC1616" s="23">
        <v>0</v>
      </c>
      <c r="AD1616" s="23">
        <v>0</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D1616" s="23">
        <v>0</v>
      </c>
      <c r="BE1616" s="23">
        <v>0</v>
      </c>
      <c r="BF1616" s="23">
        <v>0</v>
      </c>
      <c r="BG1616" s="23">
        <v>0</v>
      </c>
    </row>
    <row r="1617" spans="1:59" ht="60" x14ac:dyDescent="0.25">
      <c r="A1617" s="22" t="s">
        <v>2938</v>
      </c>
      <c r="B1617" s="21" t="s">
        <v>2947</v>
      </c>
      <c r="C1617" s="22" t="s">
        <v>2956</v>
      </c>
      <c r="D1617" s="23" t="s">
        <v>532</v>
      </c>
      <c r="E1617" s="23">
        <v>7.1528289999999994E-2</v>
      </c>
      <c r="F1617" s="23">
        <v>0</v>
      </c>
      <c r="G1617" s="23">
        <v>0</v>
      </c>
      <c r="H1617" s="23">
        <v>1.7000000000000001E-2</v>
      </c>
      <c r="I1617" s="23">
        <v>0</v>
      </c>
      <c r="J1617" s="23">
        <v>0</v>
      </c>
      <c r="K1617" s="23">
        <v>0</v>
      </c>
      <c r="L1617" s="23">
        <v>0</v>
      </c>
      <c r="M1617" s="23">
        <v>0</v>
      </c>
      <c r="N1617" s="23">
        <v>0</v>
      </c>
      <c r="O1617" s="23">
        <v>0</v>
      </c>
      <c r="P1617" s="23">
        <v>7.1528289999999994E-2</v>
      </c>
      <c r="Q1617" s="23">
        <v>0</v>
      </c>
      <c r="R1617" s="23">
        <v>0</v>
      </c>
      <c r="S1617" s="23">
        <v>1.7000000000000001E-2</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c r="BD1617" s="23">
        <v>0</v>
      </c>
      <c r="BE1617" s="23">
        <v>0</v>
      </c>
      <c r="BF1617" s="23">
        <v>0</v>
      </c>
      <c r="BG1617" s="23">
        <v>0</v>
      </c>
    </row>
    <row r="1618" spans="1:59" x14ac:dyDescent="0.25">
      <c r="A1618" s="22" t="s">
        <v>2938</v>
      </c>
      <c r="B1618" s="21" t="s">
        <v>570</v>
      </c>
      <c r="C1618" s="22" t="s">
        <v>2957</v>
      </c>
      <c r="D1618" s="23" t="s">
        <v>532</v>
      </c>
      <c r="E1618" s="23">
        <v>0</v>
      </c>
      <c r="F1618" s="23">
        <v>0</v>
      </c>
      <c r="G1618" s="23">
        <v>0</v>
      </c>
      <c r="H1618" s="23">
        <v>0</v>
      </c>
      <c r="I1618" s="23">
        <v>0</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0</v>
      </c>
      <c r="Z1618" s="23">
        <v>0</v>
      </c>
      <c r="AA1618" s="23">
        <v>0</v>
      </c>
      <c r="AB1618" s="23">
        <v>0</v>
      </c>
      <c r="AC1618" s="23">
        <v>0</v>
      </c>
      <c r="AD1618" s="23">
        <v>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c r="BD1618" s="23">
        <v>0</v>
      </c>
      <c r="BE1618" s="23">
        <v>0</v>
      </c>
      <c r="BF1618" s="23">
        <v>0</v>
      </c>
      <c r="BG1618" s="23">
        <v>0</v>
      </c>
    </row>
    <row r="1619" spans="1:59" x14ac:dyDescent="0.25">
      <c r="A1619" s="22" t="s">
        <v>2938</v>
      </c>
      <c r="B1619" s="21" t="s">
        <v>571</v>
      </c>
      <c r="C1619" s="22" t="s">
        <v>2958</v>
      </c>
      <c r="D1619" s="23" t="s">
        <v>532</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D1619" s="23">
        <v>0</v>
      </c>
      <c r="BE1619" s="23">
        <v>0</v>
      </c>
      <c r="BF1619" s="23">
        <v>0</v>
      </c>
      <c r="BG1619" s="23">
        <v>0</v>
      </c>
    </row>
    <row r="1620" spans="1:59" ht="30" x14ac:dyDescent="0.25">
      <c r="A1620" s="22" t="s">
        <v>2938</v>
      </c>
      <c r="B1620" s="21" t="s">
        <v>2959</v>
      </c>
      <c r="C1620" s="22" t="s">
        <v>2961</v>
      </c>
      <c r="D1620" s="23" t="s">
        <v>532</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v>0</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D1620" s="23">
        <v>0</v>
      </c>
      <c r="BE1620" s="23">
        <v>0</v>
      </c>
      <c r="BF1620" s="23">
        <v>0</v>
      </c>
      <c r="BG1620" s="23">
        <v>0</v>
      </c>
    </row>
    <row r="1621" spans="1:59" ht="30" x14ac:dyDescent="0.25">
      <c r="A1621" s="22" t="s">
        <v>2938</v>
      </c>
      <c r="B1621" s="21" t="s">
        <v>2960</v>
      </c>
      <c r="C1621" s="22" t="s">
        <v>2962</v>
      </c>
      <c r="D1621" s="23" t="s">
        <v>532</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v>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c r="BD1621" s="23">
        <v>0</v>
      </c>
      <c r="BE1621" s="23">
        <v>0</v>
      </c>
      <c r="BF1621" s="23">
        <v>0</v>
      </c>
      <c r="BG1621" s="23">
        <v>0</v>
      </c>
    </row>
    <row r="1622" spans="1:59" ht="30" x14ac:dyDescent="0.25">
      <c r="A1622" s="22" t="s">
        <v>2938</v>
      </c>
      <c r="B1622" s="21" t="s">
        <v>2963</v>
      </c>
      <c r="C1622" s="22" t="s">
        <v>2965</v>
      </c>
      <c r="D1622" s="23" t="s">
        <v>532</v>
      </c>
      <c r="E1622" s="23">
        <v>0</v>
      </c>
      <c r="F1622" s="23">
        <v>0</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3">
        <v>0</v>
      </c>
      <c r="V1622" s="23">
        <v>0</v>
      </c>
      <c r="W1622" s="23">
        <v>0</v>
      </c>
      <c r="X1622" s="23">
        <v>0</v>
      </c>
      <c r="Y1622" s="23">
        <v>0</v>
      </c>
      <c r="Z1622" s="23">
        <v>0</v>
      </c>
      <c r="AA1622" s="23">
        <v>0</v>
      </c>
      <c r="AB1622" s="23">
        <v>0</v>
      </c>
      <c r="AC1622" s="23">
        <v>0</v>
      </c>
      <c r="AD1622" s="23">
        <v>0</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c r="BD1622" s="23">
        <v>0</v>
      </c>
      <c r="BE1622" s="23">
        <v>0</v>
      </c>
      <c r="BF1622" s="23">
        <v>0</v>
      </c>
      <c r="BG1622" s="23">
        <v>0</v>
      </c>
    </row>
    <row r="1623" spans="1:59" x14ac:dyDescent="0.25">
      <c r="A1623" s="22" t="s">
        <v>2938</v>
      </c>
      <c r="B1623" s="21" t="s">
        <v>2964</v>
      </c>
      <c r="C1623" s="22" t="s">
        <v>2966</v>
      </c>
      <c r="D1623" s="23" t="s">
        <v>532</v>
      </c>
      <c r="E1623" s="23">
        <v>0</v>
      </c>
      <c r="F1623" s="23">
        <v>0</v>
      </c>
      <c r="G1623" s="23">
        <v>0</v>
      </c>
      <c r="H1623" s="23">
        <v>0</v>
      </c>
      <c r="I1623" s="23">
        <v>0</v>
      </c>
      <c r="J1623" s="23">
        <v>0</v>
      </c>
      <c r="K1623" s="23">
        <v>0</v>
      </c>
      <c r="L1623" s="23">
        <v>0</v>
      </c>
      <c r="M1623" s="23">
        <v>0</v>
      </c>
      <c r="N1623" s="23">
        <v>0</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v>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c r="BD1623" s="23">
        <v>0</v>
      </c>
      <c r="BE1623" s="23">
        <v>0</v>
      </c>
      <c r="BF1623" s="23">
        <v>0</v>
      </c>
      <c r="BG1623" s="23">
        <v>0</v>
      </c>
    </row>
    <row r="1624" spans="1:59" ht="60" x14ac:dyDescent="0.25">
      <c r="A1624" s="22" t="s">
        <v>2938</v>
      </c>
      <c r="B1624" s="21" t="s">
        <v>2967</v>
      </c>
      <c r="C1624" s="22" t="s">
        <v>2969</v>
      </c>
      <c r="D1624" s="23" t="s">
        <v>532</v>
      </c>
      <c r="E1624" s="23">
        <v>0.35410385999999999</v>
      </c>
      <c r="F1624" s="23">
        <v>0</v>
      </c>
      <c r="G1624" s="23">
        <v>0</v>
      </c>
      <c r="H1624" s="23">
        <v>0.08</v>
      </c>
      <c r="I1624" s="23">
        <v>0</v>
      </c>
      <c r="J1624" s="23">
        <v>0</v>
      </c>
      <c r="K1624" s="23">
        <v>0</v>
      </c>
      <c r="L1624" s="23">
        <v>2</v>
      </c>
      <c r="M1624" s="23">
        <v>0</v>
      </c>
      <c r="N1624" s="23">
        <v>0</v>
      </c>
      <c r="O1624" s="23">
        <v>0</v>
      </c>
      <c r="P1624" s="23">
        <v>0.35410385999999999</v>
      </c>
      <c r="Q1624" s="23">
        <v>0</v>
      </c>
      <c r="R1624" s="23">
        <v>0</v>
      </c>
      <c r="S1624" s="23">
        <v>0.08</v>
      </c>
      <c r="T1624" s="23">
        <v>0</v>
      </c>
      <c r="U1624" s="23">
        <v>0</v>
      </c>
      <c r="V1624" s="23">
        <v>0</v>
      </c>
      <c r="W1624" s="23">
        <v>2</v>
      </c>
      <c r="X1624" s="23">
        <v>0</v>
      </c>
      <c r="Y1624" s="23">
        <v>0</v>
      </c>
      <c r="Z1624" s="23">
        <v>0</v>
      </c>
      <c r="AA1624" s="23">
        <v>0</v>
      </c>
      <c r="AB1624" s="23">
        <v>0</v>
      </c>
      <c r="AC1624" s="23">
        <v>0</v>
      </c>
      <c r="AD1624" s="23">
        <v>0</v>
      </c>
      <c r="AE1624" s="23">
        <v>0</v>
      </c>
      <c r="AF1624" s="23">
        <v>0</v>
      </c>
      <c r="AG1624" s="23">
        <v>0</v>
      </c>
      <c r="AH1624" s="23">
        <v>0</v>
      </c>
      <c r="AI1624" s="23">
        <v>0</v>
      </c>
      <c r="AJ1624" s="23">
        <v>0</v>
      </c>
      <c r="AK1624" s="23">
        <v>0</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c r="BD1624" s="23">
        <v>0</v>
      </c>
      <c r="BE1624" s="23">
        <v>0</v>
      </c>
      <c r="BF1624" s="23">
        <v>0</v>
      </c>
      <c r="BG1624" s="23">
        <v>0</v>
      </c>
    </row>
    <row r="1625" spans="1:59" ht="60" x14ac:dyDescent="0.25">
      <c r="A1625" s="22" t="s">
        <v>2938</v>
      </c>
      <c r="B1625" s="21" t="s">
        <v>2968</v>
      </c>
      <c r="C1625" s="22" t="s">
        <v>2970</v>
      </c>
      <c r="D1625" s="23" t="s">
        <v>532</v>
      </c>
      <c r="E1625" s="23">
        <v>1.6271928200000001</v>
      </c>
      <c r="F1625" s="23">
        <v>0</v>
      </c>
      <c r="G1625" s="23">
        <v>0</v>
      </c>
      <c r="H1625" s="23">
        <v>0.36</v>
      </c>
      <c r="I1625" s="23">
        <v>0</v>
      </c>
      <c r="J1625" s="23">
        <v>0</v>
      </c>
      <c r="K1625" s="23">
        <v>0</v>
      </c>
      <c r="L1625" s="23">
        <v>7</v>
      </c>
      <c r="M1625" s="23">
        <v>0</v>
      </c>
      <c r="N1625" s="23">
        <v>0</v>
      </c>
      <c r="O1625" s="23">
        <v>0</v>
      </c>
      <c r="P1625" s="23">
        <v>1.6271928200000001</v>
      </c>
      <c r="Q1625" s="23">
        <v>0</v>
      </c>
      <c r="R1625" s="23">
        <v>0</v>
      </c>
      <c r="S1625" s="23">
        <v>0.36</v>
      </c>
      <c r="T1625" s="23">
        <v>0</v>
      </c>
      <c r="U1625" s="23">
        <v>0</v>
      </c>
      <c r="V1625" s="23">
        <v>0</v>
      </c>
      <c r="W1625" s="23">
        <v>7</v>
      </c>
      <c r="X1625" s="23">
        <v>0</v>
      </c>
      <c r="Y1625" s="23">
        <v>0</v>
      </c>
      <c r="Z1625" s="23">
        <v>0</v>
      </c>
      <c r="AA1625" s="23">
        <v>0</v>
      </c>
      <c r="AB1625" s="23">
        <v>0</v>
      </c>
      <c r="AC1625" s="23">
        <v>0</v>
      </c>
      <c r="AD1625" s="23">
        <v>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c r="BD1625" s="23">
        <v>0</v>
      </c>
      <c r="BE1625" s="23">
        <v>0</v>
      </c>
      <c r="BF1625" s="23">
        <v>0</v>
      </c>
      <c r="BG1625" s="23">
        <v>0</v>
      </c>
    </row>
    <row r="1626" spans="1:59" ht="60" x14ac:dyDescent="0.25">
      <c r="A1626" s="22" t="s">
        <v>2938</v>
      </c>
      <c r="B1626" s="21" t="s">
        <v>2971</v>
      </c>
      <c r="C1626" s="22" t="s">
        <v>2975</v>
      </c>
      <c r="D1626" s="23" t="s">
        <v>532</v>
      </c>
      <c r="E1626" s="23">
        <v>3.6919529999999999E-2</v>
      </c>
      <c r="F1626" s="23">
        <v>0</v>
      </c>
      <c r="G1626" s="23">
        <v>0</v>
      </c>
      <c r="H1626" s="23">
        <v>8.9999999999999993E-3</v>
      </c>
      <c r="I1626" s="23">
        <v>0</v>
      </c>
      <c r="J1626" s="23">
        <v>0</v>
      </c>
      <c r="K1626" s="23">
        <v>0</v>
      </c>
      <c r="L1626" s="23">
        <v>0</v>
      </c>
      <c r="M1626" s="23">
        <v>0</v>
      </c>
      <c r="N1626" s="23">
        <v>0</v>
      </c>
      <c r="O1626" s="23">
        <v>0</v>
      </c>
      <c r="P1626" s="23">
        <v>3.6919529999999999E-2</v>
      </c>
      <c r="Q1626" s="23">
        <v>0</v>
      </c>
      <c r="R1626" s="23">
        <v>0</v>
      </c>
      <c r="S1626" s="23">
        <v>8.9999999999999993E-3</v>
      </c>
      <c r="T1626" s="23">
        <v>0</v>
      </c>
      <c r="U1626" s="23">
        <v>0</v>
      </c>
      <c r="V1626" s="23">
        <v>0</v>
      </c>
      <c r="W1626" s="23">
        <v>0</v>
      </c>
      <c r="X1626" s="23">
        <v>0</v>
      </c>
      <c r="Y1626" s="23">
        <v>0</v>
      </c>
      <c r="Z1626" s="23">
        <v>0</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D1626" s="23">
        <v>0</v>
      </c>
      <c r="BE1626" s="23">
        <v>0</v>
      </c>
      <c r="BF1626" s="23">
        <v>0</v>
      </c>
      <c r="BG1626" s="23">
        <v>0</v>
      </c>
    </row>
    <row r="1627" spans="1:59" ht="60" x14ac:dyDescent="0.25">
      <c r="A1627" s="22" t="s">
        <v>2938</v>
      </c>
      <c r="B1627" s="21" t="s">
        <v>2972</v>
      </c>
      <c r="C1627" s="22" t="s">
        <v>2976</v>
      </c>
      <c r="D1627" s="23" t="s">
        <v>532</v>
      </c>
      <c r="E1627" s="23">
        <v>0.17553199</v>
      </c>
      <c r="F1627" s="23">
        <v>0</v>
      </c>
      <c r="G1627" s="23">
        <v>0</v>
      </c>
      <c r="H1627" s="23">
        <v>0.04</v>
      </c>
      <c r="I1627" s="23">
        <v>0</v>
      </c>
      <c r="J1627" s="23">
        <v>0</v>
      </c>
      <c r="K1627" s="23">
        <v>0</v>
      </c>
      <c r="L1627" s="23">
        <v>1</v>
      </c>
      <c r="M1627" s="23">
        <v>0</v>
      </c>
      <c r="N1627" s="23">
        <v>0</v>
      </c>
      <c r="O1627" s="23">
        <v>0</v>
      </c>
      <c r="P1627" s="23">
        <v>0.17553199</v>
      </c>
      <c r="Q1627" s="23">
        <v>0</v>
      </c>
      <c r="R1627" s="23">
        <v>0</v>
      </c>
      <c r="S1627" s="23">
        <v>0.04</v>
      </c>
      <c r="T1627" s="23">
        <v>0</v>
      </c>
      <c r="U1627" s="23">
        <v>0</v>
      </c>
      <c r="V1627" s="23">
        <v>0</v>
      </c>
      <c r="W1627" s="23">
        <v>1</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D1627" s="23">
        <v>0</v>
      </c>
      <c r="BE1627" s="23">
        <v>0</v>
      </c>
      <c r="BF1627" s="23">
        <v>0</v>
      </c>
      <c r="BG1627" s="23">
        <v>0</v>
      </c>
    </row>
    <row r="1628" spans="1:59" ht="60" x14ac:dyDescent="0.25">
      <c r="A1628" s="22" t="s">
        <v>2938</v>
      </c>
      <c r="B1628" s="21" t="s">
        <v>2973</v>
      </c>
      <c r="C1628" s="22" t="s">
        <v>2977</v>
      </c>
      <c r="D1628" s="23" t="s">
        <v>532</v>
      </c>
      <c r="E1628" s="23">
        <v>1.9993132300000001</v>
      </c>
      <c r="F1628" s="23">
        <v>0</v>
      </c>
      <c r="G1628" s="23">
        <v>0</v>
      </c>
      <c r="H1628" s="23">
        <v>0.185</v>
      </c>
      <c r="I1628" s="23">
        <v>0</v>
      </c>
      <c r="J1628" s="23">
        <v>0</v>
      </c>
      <c r="K1628" s="23">
        <v>0</v>
      </c>
      <c r="L1628" s="23">
        <v>1</v>
      </c>
      <c r="M1628" s="23">
        <v>0</v>
      </c>
      <c r="N1628" s="23">
        <v>0</v>
      </c>
      <c r="O1628" s="23">
        <v>0</v>
      </c>
      <c r="P1628" s="23">
        <v>1.9993132300000001</v>
      </c>
      <c r="Q1628" s="23">
        <v>0</v>
      </c>
      <c r="R1628" s="23">
        <v>0</v>
      </c>
      <c r="S1628" s="23">
        <v>0.185</v>
      </c>
      <c r="T1628" s="23">
        <v>0</v>
      </c>
      <c r="U1628" s="23">
        <v>0</v>
      </c>
      <c r="V1628" s="23">
        <v>0</v>
      </c>
      <c r="W1628" s="23">
        <v>1</v>
      </c>
      <c r="X1628" s="23">
        <v>0</v>
      </c>
      <c r="Y1628" s="23">
        <v>0</v>
      </c>
      <c r="Z1628" s="23">
        <v>0</v>
      </c>
      <c r="AA1628" s="23">
        <v>0</v>
      </c>
      <c r="AB1628" s="23">
        <v>0</v>
      </c>
      <c r="AC1628" s="23">
        <v>0</v>
      </c>
      <c r="AD1628" s="23">
        <v>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D1628" s="23">
        <v>0</v>
      </c>
      <c r="BE1628" s="23">
        <v>0</v>
      </c>
      <c r="BF1628" s="23">
        <v>0</v>
      </c>
      <c r="BG1628" s="23">
        <v>0</v>
      </c>
    </row>
    <row r="1629" spans="1:59" ht="60" x14ac:dyDescent="0.25">
      <c r="A1629" s="22" t="s">
        <v>2938</v>
      </c>
      <c r="B1629" s="21" t="s">
        <v>2974</v>
      </c>
      <c r="C1629" s="22" t="s">
        <v>2978</v>
      </c>
      <c r="D1629" s="23" t="s">
        <v>532</v>
      </c>
      <c r="E1629" s="23">
        <v>0.13537160000000001</v>
      </c>
      <c r="F1629" s="23">
        <v>0</v>
      </c>
      <c r="G1629" s="23">
        <v>0</v>
      </c>
      <c r="H1629" s="23">
        <v>3.3000000000000002E-2</v>
      </c>
      <c r="I1629" s="23">
        <v>0</v>
      </c>
      <c r="J1629" s="23">
        <v>0</v>
      </c>
      <c r="K1629" s="23">
        <v>0</v>
      </c>
      <c r="L1629" s="23">
        <v>0</v>
      </c>
      <c r="M1629" s="23">
        <v>0</v>
      </c>
      <c r="N1629" s="23">
        <v>0</v>
      </c>
      <c r="O1629" s="23">
        <v>0</v>
      </c>
      <c r="P1629" s="23">
        <v>0.13537160000000001</v>
      </c>
      <c r="Q1629" s="23">
        <v>0</v>
      </c>
      <c r="R1629" s="23">
        <v>0</v>
      </c>
      <c r="S1629" s="23">
        <v>3.3000000000000002E-2</v>
      </c>
      <c r="T1629" s="23">
        <v>0</v>
      </c>
      <c r="U1629" s="23">
        <v>0</v>
      </c>
      <c r="V1629" s="23">
        <v>0</v>
      </c>
      <c r="W1629" s="23">
        <v>0</v>
      </c>
      <c r="X1629" s="23">
        <v>0</v>
      </c>
      <c r="Y1629" s="23">
        <v>0</v>
      </c>
      <c r="Z1629" s="23">
        <v>0</v>
      </c>
      <c r="AA1629" s="23">
        <v>0</v>
      </c>
      <c r="AB1629" s="23">
        <v>0</v>
      </c>
      <c r="AC1629" s="23">
        <v>0</v>
      </c>
      <c r="AD1629" s="23">
        <v>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D1629" s="23">
        <v>0</v>
      </c>
      <c r="BE1629" s="23">
        <v>0</v>
      </c>
      <c r="BF1629" s="23">
        <v>0</v>
      </c>
      <c r="BG1629" s="23">
        <v>0</v>
      </c>
    </row>
    <row r="1630" spans="1:59" x14ac:dyDescent="0.25">
      <c r="A1630" s="22" t="s">
        <v>2979</v>
      </c>
      <c r="B1630" s="21" t="s">
        <v>2983</v>
      </c>
      <c r="C1630" s="22" t="s">
        <v>97</v>
      </c>
      <c r="D1630" s="23">
        <f>11949.8488768806+40.0463828196331</f>
        <v>11989.895259700234</v>
      </c>
      <c r="E1630" s="23">
        <v>220.90415528000003</v>
      </c>
      <c r="F1630" s="23">
        <v>1.9829999999999997</v>
      </c>
      <c r="G1630" s="23">
        <v>0</v>
      </c>
      <c r="H1630" s="23">
        <v>29.206</v>
      </c>
      <c r="I1630" s="23">
        <v>0</v>
      </c>
      <c r="J1630" s="23">
        <v>16.54</v>
      </c>
      <c r="K1630" s="23">
        <v>0</v>
      </c>
      <c r="L1630" s="23">
        <v>237</v>
      </c>
      <c r="M1630" s="23">
        <v>0</v>
      </c>
      <c r="N1630" s="23">
        <v>0</v>
      </c>
      <c r="O1630" s="23">
        <v>135</v>
      </c>
      <c r="P1630" s="23">
        <v>220.90415528000003</v>
      </c>
      <c r="Q1630" s="23">
        <v>1.9829999999999997</v>
      </c>
      <c r="R1630" s="23">
        <v>0</v>
      </c>
      <c r="S1630" s="23">
        <v>29.206</v>
      </c>
      <c r="T1630" s="23">
        <v>0</v>
      </c>
      <c r="U1630" s="23">
        <v>16.54</v>
      </c>
      <c r="V1630" s="23">
        <v>0</v>
      </c>
      <c r="W1630" s="23">
        <v>237</v>
      </c>
      <c r="X1630" s="23">
        <v>0</v>
      </c>
      <c r="Y1630" s="23">
        <v>0</v>
      </c>
      <c r="Z1630" s="23">
        <v>135</v>
      </c>
      <c r="AA1630" s="23">
        <v>0</v>
      </c>
      <c r="AB1630" s="23">
        <v>0</v>
      </c>
      <c r="AC1630" s="23">
        <v>0</v>
      </c>
      <c r="AD1630" s="23">
        <v>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D1630" s="23">
        <v>0</v>
      </c>
      <c r="BE1630" s="23">
        <v>0</v>
      </c>
      <c r="BF1630" s="23">
        <v>0</v>
      </c>
      <c r="BG1630" s="23">
        <v>0</v>
      </c>
    </row>
    <row r="1631" spans="1:59" x14ac:dyDescent="0.25">
      <c r="A1631" s="22" t="s">
        <v>2980</v>
      </c>
      <c r="B1631" s="21" t="s">
        <v>103</v>
      </c>
      <c r="C1631" s="22" t="s">
        <v>97</v>
      </c>
      <c r="D1631" s="23">
        <v>10894.909451269057</v>
      </c>
      <c r="E1631" s="23">
        <v>193.94213527000002</v>
      </c>
      <c r="F1631" s="23">
        <v>1.5099999999999998</v>
      </c>
      <c r="G1631" s="23">
        <v>0</v>
      </c>
      <c r="H1631" s="23">
        <v>26.82</v>
      </c>
      <c r="I1631" s="23">
        <v>0</v>
      </c>
      <c r="J1631" s="23">
        <v>13.957000000000001</v>
      </c>
      <c r="K1631" s="23">
        <v>0</v>
      </c>
      <c r="L1631" s="23">
        <v>237</v>
      </c>
      <c r="M1631" s="23">
        <v>0</v>
      </c>
      <c r="N1631" s="23">
        <v>0</v>
      </c>
      <c r="O1631" s="23">
        <v>135</v>
      </c>
      <c r="P1631" s="23">
        <v>193.94213527000002</v>
      </c>
      <c r="Q1631" s="23">
        <v>1.5099999999999998</v>
      </c>
      <c r="R1631" s="23">
        <v>0</v>
      </c>
      <c r="S1631" s="23">
        <v>26.82</v>
      </c>
      <c r="T1631" s="23">
        <v>0</v>
      </c>
      <c r="U1631" s="23">
        <v>13.957000000000001</v>
      </c>
      <c r="V1631" s="23">
        <v>0</v>
      </c>
      <c r="W1631" s="23">
        <v>237</v>
      </c>
      <c r="X1631" s="23">
        <v>0</v>
      </c>
      <c r="Y1631" s="23">
        <v>0</v>
      </c>
      <c r="Z1631" s="23">
        <v>135</v>
      </c>
      <c r="AA1631" s="23">
        <v>0</v>
      </c>
      <c r="AB1631" s="23">
        <v>0</v>
      </c>
      <c r="AC1631" s="23">
        <v>0</v>
      </c>
      <c r="AD1631" s="23">
        <v>0</v>
      </c>
      <c r="AE1631" s="23">
        <v>0</v>
      </c>
      <c r="AF1631" s="23">
        <v>0</v>
      </c>
      <c r="AG1631" s="23">
        <v>0</v>
      </c>
      <c r="AH1631" s="23">
        <v>0</v>
      </c>
      <c r="AI1631" s="23">
        <v>0</v>
      </c>
      <c r="AJ1631" s="23">
        <v>0</v>
      </c>
      <c r="AK1631" s="23">
        <v>0</v>
      </c>
      <c r="AL1631" s="23">
        <v>0</v>
      </c>
      <c r="AM1631" s="23">
        <v>0</v>
      </c>
      <c r="AN1631" s="23">
        <v>0</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c r="BD1631" s="23">
        <v>0</v>
      </c>
      <c r="BE1631" s="23">
        <v>0</v>
      </c>
      <c r="BF1631" s="23">
        <v>0</v>
      </c>
      <c r="BG1631" s="23">
        <v>0</v>
      </c>
    </row>
    <row r="1632" spans="1:59" ht="30" x14ac:dyDescent="0.25">
      <c r="A1632" s="22" t="s">
        <v>2981</v>
      </c>
      <c r="B1632" s="21" t="s">
        <v>104</v>
      </c>
      <c r="C1632" s="22" t="s">
        <v>97</v>
      </c>
      <c r="D1632" s="23">
        <v>10891.079524082756</v>
      </c>
      <c r="E1632" s="23">
        <v>193.94213527000002</v>
      </c>
      <c r="F1632" s="23">
        <v>1.5099999999999998</v>
      </c>
      <c r="G1632" s="23">
        <v>0</v>
      </c>
      <c r="H1632" s="23">
        <v>26.82</v>
      </c>
      <c r="I1632" s="23">
        <v>0</v>
      </c>
      <c r="J1632" s="23">
        <v>13.957000000000001</v>
      </c>
      <c r="K1632" s="23">
        <v>0</v>
      </c>
      <c r="L1632" s="23">
        <v>237</v>
      </c>
      <c r="M1632" s="23">
        <v>0</v>
      </c>
      <c r="N1632" s="23">
        <v>0</v>
      </c>
      <c r="O1632" s="23">
        <v>135</v>
      </c>
      <c r="P1632" s="23">
        <v>193.94213527000002</v>
      </c>
      <c r="Q1632" s="23">
        <v>1.5099999999999998</v>
      </c>
      <c r="R1632" s="23">
        <v>0</v>
      </c>
      <c r="S1632" s="23">
        <v>26.82</v>
      </c>
      <c r="T1632" s="23">
        <v>0</v>
      </c>
      <c r="U1632" s="23">
        <v>13.957000000000001</v>
      </c>
      <c r="V1632" s="23">
        <v>0</v>
      </c>
      <c r="W1632" s="23">
        <v>237</v>
      </c>
      <c r="X1632" s="23">
        <v>0</v>
      </c>
      <c r="Y1632" s="23">
        <v>0</v>
      </c>
      <c r="Z1632" s="23">
        <v>135</v>
      </c>
      <c r="AA1632" s="23">
        <v>0</v>
      </c>
      <c r="AB1632" s="23">
        <v>0</v>
      </c>
      <c r="AC1632" s="23">
        <v>0</v>
      </c>
      <c r="AD1632" s="23">
        <v>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D1632" s="23">
        <v>0</v>
      </c>
      <c r="BE1632" s="23">
        <v>0</v>
      </c>
      <c r="BF1632" s="23">
        <v>0</v>
      </c>
      <c r="BG1632" s="23">
        <v>0</v>
      </c>
    </row>
    <row r="1633" spans="1:59" ht="30" x14ac:dyDescent="0.25">
      <c r="A1633" s="22" t="s">
        <v>2982</v>
      </c>
      <c r="B1633" s="21" t="s">
        <v>105</v>
      </c>
      <c r="C1633" s="22" t="s">
        <v>97</v>
      </c>
      <c r="D1633" s="23">
        <v>0</v>
      </c>
      <c r="E1633" s="23">
        <v>66.628547790000013</v>
      </c>
      <c r="F1633" s="23">
        <v>0.23499999999999999</v>
      </c>
      <c r="G1633" s="23">
        <v>0</v>
      </c>
      <c r="H1633" s="23">
        <v>9.7509999999999994</v>
      </c>
      <c r="I1633" s="23">
        <v>0</v>
      </c>
      <c r="J1633" s="23">
        <v>0</v>
      </c>
      <c r="K1633" s="23">
        <v>0</v>
      </c>
      <c r="L1633" s="23">
        <v>187</v>
      </c>
      <c r="M1633" s="23">
        <v>0</v>
      </c>
      <c r="N1633" s="23">
        <v>0</v>
      </c>
      <c r="O1633" s="23">
        <v>117</v>
      </c>
      <c r="P1633" s="23">
        <v>66.628547790000013</v>
      </c>
      <c r="Q1633" s="23">
        <v>0.23499999999999999</v>
      </c>
      <c r="R1633" s="23">
        <v>0</v>
      </c>
      <c r="S1633" s="23">
        <v>9.7509999999999994</v>
      </c>
      <c r="T1633" s="23">
        <v>0</v>
      </c>
      <c r="U1633" s="23">
        <v>0</v>
      </c>
      <c r="V1633" s="23">
        <v>0</v>
      </c>
      <c r="W1633" s="23">
        <v>187</v>
      </c>
      <c r="X1633" s="23">
        <v>0</v>
      </c>
      <c r="Y1633" s="23">
        <v>0</v>
      </c>
      <c r="Z1633" s="23">
        <v>117</v>
      </c>
      <c r="AA1633" s="23">
        <v>0</v>
      </c>
      <c r="AB1633" s="23">
        <v>0</v>
      </c>
      <c r="AC1633" s="23">
        <v>0</v>
      </c>
      <c r="AD1633" s="23">
        <v>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D1633" s="23">
        <v>0</v>
      </c>
      <c r="BE1633" s="23">
        <v>0</v>
      </c>
      <c r="BF1633" s="23">
        <v>0</v>
      </c>
      <c r="BG1633" s="23">
        <v>0</v>
      </c>
    </row>
    <row r="1634" spans="1:59" ht="30" x14ac:dyDescent="0.25">
      <c r="A1634" s="22" t="s">
        <v>2984</v>
      </c>
      <c r="B1634" s="21" t="s">
        <v>107</v>
      </c>
      <c r="C1634" s="22" t="s">
        <v>97</v>
      </c>
      <c r="D1634" s="23">
        <v>0</v>
      </c>
      <c r="E1634" s="23">
        <v>26.901328469999996</v>
      </c>
      <c r="F1634" s="23">
        <v>1.2749999999999999</v>
      </c>
      <c r="G1634" s="23">
        <v>0</v>
      </c>
      <c r="H1634" s="23">
        <v>6.66</v>
      </c>
      <c r="I1634" s="23">
        <v>0</v>
      </c>
      <c r="J1634" s="23">
        <v>0.3</v>
      </c>
      <c r="K1634" s="23">
        <v>0</v>
      </c>
      <c r="L1634" s="23">
        <v>46</v>
      </c>
      <c r="M1634" s="23">
        <v>0</v>
      </c>
      <c r="N1634" s="23">
        <v>0</v>
      </c>
      <c r="O1634" s="23">
        <v>18</v>
      </c>
      <c r="P1634" s="23">
        <v>26.901328469999996</v>
      </c>
      <c r="Q1634" s="23">
        <v>1.2749999999999999</v>
      </c>
      <c r="R1634" s="23">
        <v>0</v>
      </c>
      <c r="S1634" s="23">
        <v>6.66</v>
      </c>
      <c r="T1634" s="23">
        <v>0</v>
      </c>
      <c r="U1634" s="23">
        <v>0.3</v>
      </c>
      <c r="V1634" s="23">
        <v>0</v>
      </c>
      <c r="W1634" s="23">
        <v>46</v>
      </c>
      <c r="X1634" s="23">
        <v>0</v>
      </c>
      <c r="Y1634" s="23">
        <v>0</v>
      </c>
      <c r="Z1634" s="23">
        <v>18</v>
      </c>
      <c r="AA1634" s="23">
        <v>0</v>
      </c>
      <c r="AB1634" s="23">
        <v>0</v>
      </c>
      <c r="AC1634" s="23">
        <v>0</v>
      </c>
      <c r="AD1634" s="23">
        <v>0</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D1634" s="23">
        <v>0</v>
      </c>
      <c r="BE1634" s="23">
        <v>0</v>
      </c>
      <c r="BF1634" s="23">
        <v>0</v>
      </c>
      <c r="BG1634" s="23">
        <v>0</v>
      </c>
    </row>
    <row r="1635" spans="1:59" ht="30" x14ac:dyDescent="0.25">
      <c r="A1635" s="22" t="s">
        <v>2985</v>
      </c>
      <c r="B1635" s="21" t="s">
        <v>109</v>
      </c>
      <c r="C1635" s="22" t="s">
        <v>97</v>
      </c>
      <c r="D1635" s="23">
        <v>10891.079524082756</v>
      </c>
      <c r="E1635" s="23">
        <v>100.41225901000001</v>
      </c>
      <c r="F1635" s="23">
        <v>0</v>
      </c>
      <c r="G1635" s="23">
        <v>0</v>
      </c>
      <c r="H1635" s="23">
        <v>10.409000000000001</v>
      </c>
      <c r="I1635" s="23">
        <v>0</v>
      </c>
      <c r="J1635" s="23">
        <v>13.657</v>
      </c>
      <c r="K1635" s="23">
        <v>0</v>
      </c>
      <c r="L1635" s="23">
        <v>4</v>
      </c>
      <c r="M1635" s="23">
        <v>0</v>
      </c>
      <c r="N1635" s="23">
        <v>0</v>
      </c>
      <c r="O1635" s="23">
        <v>0</v>
      </c>
      <c r="P1635" s="23">
        <v>100.41225901000001</v>
      </c>
      <c r="Q1635" s="23">
        <v>0</v>
      </c>
      <c r="R1635" s="23">
        <v>0</v>
      </c>
      <c r="S1635" s="23">
        <v>10.409000000000001</v>
      </c>
      <c r="T1635" s="23">
        <v>0</v>
      </c>
      <c r="U1635" s="23">
        <v>13.657</v>
      </c>
      <c r="V1635" s="23">
        <v>0</v>
      </c>
      <c r="W1635" s="23">
        <v>4</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D1635" s="23">
        <v>0</v>
      </c>
      <c r="BE1635" s="23">
        <v>0</v>
      </c>
      <c r="BF1635" s="23">
        <v>0</v>
      </c>
      <c r="BG1635" s="23">
        <v>0</v>
      </c>
    </row>
    <row r="1636" spans="1:59" ht="135" x14ac:dyDescent="0.25">
      <c r="A1636" s="22" t="s">
        <v>2985</v>
      </c>
      <c r="B1636" s="21" t="s">
        <v>2986</v>
      </c>
      <c r="C1636" s="22" t="s">
        <v>3004</v>
      </c>
      <c r="D1636" s="23">
        <v>404.20524669255479</v>
      </c>
      <c r="E1636" s="23">
        <v>0</v>
      </c>
      <c r="F1636" s="23">
        <v>0</v>
      </c>
      <c r="G1636" s="23">
        <v>0</v>
      </c>
      <c r="H1636" s="23">
        <v>0</v>
      </c>
      <c r="I1636" s="23">
        <v>0</v>
      </c>
      <c r="J1636" s="23">
        <v>0</v>
      </c>
      <c r="K1636" s="23">
        <v>0</v>
      </c>
      <c r="L1636" s="23">
        <v>0</v>
      </c>
      <c r="M1636" s="23">
        <v>0</v>
      </c>
      <c r="N1636" s="23">
        <v>0</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0</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D1636" s="23">
        <v>0</v>
      </c>
      <c r="BE1636" s="23">
        <v>0</v>
      </c>
      <c r="BF1636" s="23">
        <v>0</v>
      </c>
      <c r="BG1636" s="23">
        <v>0</v>
      </c>
    </row>
    <row r="1637" spans="1:59" ht="90" x14ac:dyDescent="0.25">
      <c r="A1637" s="22" t="s">
        <v>2985</v>
      </c>
      <c r="B1637" s="21" t="s">
        <v>2987</v>
      </c>
      <c r="C1637" s="22" t="s">
        <v>3005</v>
      </c>
      <c r="D1637" s="23" t="s">
        <v>532</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0</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D1637" s="23">
        <v>0</v>
      </c>
      <c r="BE1637" s="23">
        <v>0</v>
      </c>
      <c r="BF1637" s="23">
        <v>0</v>
      </c>
      <c r="BG1637" s="23">
        <v>0</v>
      </c>
    </row>
    <row r="1638" spans="1:59" ht="90" x14ac:dyDescent="0.25">
      <c r="A1638" s="22" t="s">
        <v>2985</v>
      </c>
      <c r="B1638" s="21" t="s">
        <v>2988</v>
      </c>
      <c r="C1638" s="22" t="s">
        <v>3006</v>
      </c>
      <c r="D1638" s="23" t="s">
        <v>532</v>
      </c>
      <c r="E1638" s="23">
        <v>0</v>
      </c>
      <c r="F1638" s="23">
        <v>0</v>
      </c>
      <c r="G1638" s="23">
        <v>0</v>
      </c>
      <c r="H1638" s="23">
        <v>0</v>
      </c>
      <c r="I1638" s="23">
        <v>0</v>
      </c>
      <c r="J1638" s="23">
        <v>0</v>
      </c>
      <c r="K1638" s="23">
        <v>0</v>
      </c>
      <c r="L1638" s="23">
        <v>0</v>
      </c>
      <c r="M1638" s="23">
        <v>0</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D1638" s="23">
        <v>0</v>
      </c>
      <c r="BE1638" s="23">
        <v>0</v>
      </c>
      <c r="BF1638" s="23">
        <v>0</v>
      </c>
      <c r="BG1638" s="23">
        <v>0</v>
      </c>
    </row>
    <row r="1639" spans="1:59" ht="90" x14ac:dyDescent="0.25">
      <c r="A1639" s="22" t="s">
        <v>2985</v>
      </c>
      <c r="B1639" s="21" t="s">
        <v>2989</v>
      </c>
      <c r="C1639" s="22" t="s">
        <v>3007</v>
      </c>
      <c r="D1639" s="23" t="s">
        <v>532</v>
      </c>
      <c r="E1639" s="23">
        <v>0</v>
      </c>
      <c r="F1639" s="23">
        <v>0</v>
      </c>
      <c r="G1639" s="23">
        <v>0</v>
      </c>
      <c r="H1639" s="23">
        <v>0</v>
      </c>
      <c r="I1639" s="23">
        <v>0</v>
      </c>
      <c r="J1639" s="23">
        <v>0</v>
      </c>
      <c r="K1639" s="23">
        <v>0</v>
      </c>
      <c r="L1639" s="23">
        <v>0</v>
      </c>
      <c r="M1639" s="23">
        <v>0</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D1639" s="23">
        <v>0</v>
      </c>
      <c r="BE1639" s="23">
        <v>0</v>
      </c>
      <c r="BF1639" s="23">
        <v>0</v>
      </c>
      <c r="BG1639" s="23">
        <v>0</v>
      </c>
    </row>
    <row r="1640" spans="1:59" ht="45" x14ac:dyDescent="0.25">
      <c r="A1640" s="22" t="s">
        <v>2985</v>
      </c>
      <c r="B1640" s="21" t="s">
        <v>2990</v>
      </c>
      <c r="C1640" s="22" t="s">
        <v>3008</v>
      </c>
      <c r="D1640" s="23" t="s">
        <v>532</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D1640" s="23">
        <v>0</v>
      </c>
      <c r="BE1640" s="23">
        <v>0</v>
      </c>
      <c r="BF1640" s="23">
        <v>0</v>
      </c>
      <c r="BG1640" s="23">
        <v>0</v>
      </c>
    </row>
    <row r="1641" spans="1:59" ht="105" x14ac:dyDescent="0.25">
      <c r="A1641" s="22" t="s">
        <v>2985</v>
      </c>
      <c r="B1641" s="21" t="s">
        <v>2991</v>
      </c>
      <c r="C1641" s="22" t="s">
        <v>3009</v>
      </c>
      <c r="D1641" s="23">
        <v>61.168724519933143</v>
      </c>
      <c r="E1641" s="23">
        <v>0</v>
      </c>
      <c r="F1641" s="23">
        <v>0</v>
      </c>
      <c r="G1641" s="23">
        <v>0</v>
      </c>
      <c r="H1641" s="23">
        <v>0</v>
      </c>
      <c r="I1641" s="23">
        <v>0</v>
      </c>
      <c r="J1641" s="23">
        <v>0</v>
      </c>
      <c r="K1641" s="23">
        <v>0</v>
      </c>
      <c r="L1641" s="23">
        <v>0</v>
      </c>
      <c r="M1641" s="23">
        <v>0</v>
      </c>
      <c r="N1641" s="23">
        <v>0</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c r="BD1641" s="23">
        <v>0</v>
      </c>
      <c r="BE1641" s="23">
        <v>0</v>
      </c>
      <c r="BF1641" s="23">
        <v>0</v>
      </c>
      <c r="BG1641" s="23">
        <v>0</v>
      </c>
    </row>
    <row r="1642" spans="1:59" ht="45" x14ac:dyDescent="0.25">
      <c r="A1642" s="22" t="s">
        <v>2985</v>
      </c>
      <c r="B1642" s="21" t="s">
        <v>2992</v>
      </c>
      <c r="C1642" s="22" t="s">
        <v>3010</v>
      </c>
      <c r="D1642" s="23">
        <v>2.1927873471836556</v>
      </c>
      <c r="E1642" s="23">
        <v>0</v>
      </c>
      <c r="F1642" s="23">
        <v>0</v>
      </c>
      <c r="G1642" s="23">
        <v>0</v>
      </c>
      <c r="H1642" s="23">
        <v>0</v>
      </c>
      <c r="I1642" s="23">
        <v>0</v>
      </c>
      <c r="J1642" s="23">
        <v>0</v>
      </c>
      <c r="K1642" s="23">
        <v>0</v>
      </c>
      <c r="L1642" s="23">
        <v>0</v>
      </c>
      <c r="M1642" s="23">
        <v>0</v>
      </c>
      <c r="N1642" s="23">
        <v>0</v>
      </c>
      <c r="O1642" s="23">
        <v>0</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v>0</v>
      </c>
      <c r="AE1642" s="23">
        <v>0</v>
      </c>
      <c r="AF1642" s="23">
        <v>0</v>
      </c>
      <c r="AG1642" s="23">
        <v>0</v>
      </c>
      <c r="AH1642" s="23">
        <v>0</v>
      </c>
      <c r="AI1642" s="23">
        <v>0</v>
      </c>
      <c r="AJ1642" s="23">
        <v>0</v>
      </c>
      <c r="AK1642" s="23">
        <v>0</v>
      </c>
      <c r="AL1642" s="23">
        <v>0</v>
      </c>
      <c r="AM1642" s="23">
        <v>0</v>
      </c>
      <c r="AN1642" s="23">
        <v>0</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c r="BD1642" s="23">
        <v>0</v>
      </c>
      <c r="BE1642" s="23">
        <v>0</v>
      </c>
      <c r="BF1642" s="23">
        <v>0</v>
      </c>
      <c r="BG1642" s="23">
        <v>0</v>
      </c>
    </row>
    <row r="1643" spans="1:59" ht="45" x14ac:dyDescent="0.25">
      <c r="A1643" s="22" t="s">
        <v>2985</v>
      </c>
      <c r="B1643" s="21" t="s">
        <v>2993</v>
      </c>
      <c r="C1643" s="22" t="s">
        <v>3011</v>
      </c>
      <c r="D1643" s="23" t="s">
        <v>532</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D1643" s="23">
        <v>0</v>
      </c>
      <c r="BE1643" s="23">
        <v>0</v>
      </c>
      <c r="BF1643" s="23">
        <v>0</v>
      </c>
      <c r="BG1643" s="23">
        <v>0</v>
      </c>
    </row>
    <row r="1644" spans="1:59" ht="75" x14ac:dyDescent="0.25">
      <c r="A1644" s="22" t="s">
        <v>2985</v>
      </c>
      <c r="B1644" s="21" t="s">
        <v>2994</v>
      </c>
      <c r="C1644" s="22" t="s">
        <v>3012</v>
      </c>
      <c r="D1644" s="23" t="s">
        <v>532</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D1644" s="23">
        <v>0</v>
      </c>
      <c r="BE1644" s="23">
        <v>0</v>
      </c>
      <c r="BF1644" s="23">
        <v>0</v>
      </c>
      <c r="BG1644" s="23">
        <v>0</v>
      </c>
    </row>
    <row r="1645" spans="1:59" ht="75" x14ac:dyDescent="0.25">
      <c r="A1645" s="22" t="s">
        <v>2985</v>
      </c>
      <c r="B1645" s="21" t="s">
        <v>2995</v>
      </c>
      <c r="C1645" s="22" t="s">
        <v>3013</v>
      </c>
      <c r="D1645" s="23">
        <v>8.467033235405486</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0</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D1645" s="23">
        <v>0</v>
      </c>
      <c r="BE1645" s="23">
        <v>0</v>
      </c>
      <c r="BF1645" s="23">
        <v>0</v>
      </c>
      <c r="BG1645" s="23">
        <v>0</v>
      </c>
    </row>
    <row r="1646" spans="1:59" ht="75" x14ac:dyDescent="0.25">
      <c r="A1646" s="22" t="s">
        <v>2985</v>
      </c>
      <c r="B1646" s="21" t="s">
        <v>2996</v>
      </c>
      <c r="C1646" s="22" t="s">
        <v>3014</v>
      </c>
      <c r="D1646" s="23">
        <v>5.4000322617694581</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0</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D1646" s="23">
        <v>0</v>
      </c>
      <c r="BE1646" s="23">
        <v>0</v>
      </c>
      <c r="BF1646" s="23">
        <v>0</v>
      </c>
      <c r="BG1646" s="23">
        <v>0</v>
      </c>
    </row>
    <row r="1647" spans="1:59" ht="90" x14ac:dyDescent="0.25">
      <c r="A1647" s="22" t="s">
        <v>2985</v>
      </c>
      <c r="B1647" s="21" t="s">
        <v>2997</v>
      </c>
      <c r="C1647" s="22" t="s">
        <v>3015</v>
      </c>
      <c r="D1647" s="23">
        <v>67.384230913653013</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0</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D1647" s="23">
        <v>0</v>
      </c>
      <c r="BE1647" s="23">
        <v>0</v>
      </c>
      <c r="BF1647" s="23">
        <v>0</v>
      </c>
      <c r="BG1647" s="23">
        <v>0</v>
      </c>
    </row>
    <row r="1648" spans="1:59" ht="45" x14ac:dyDescent="0.25">
      <c r="A1648" s="22" t="s">
        <v>2985</v>
      </c>
      <c r="B1648" s="21" t="s">
        <v>2998</v>
      </c>
      <c r="C1648" s="22" t="s">
        <v>3016</v>
      </c>
      <c r="D1648" s="23">
        <v>15.394266836863213</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D1648" s="23">
        <v>0</v>
      </c>
      <c r="BE1648" s="23">
        <v>0</v>
      </c>
      <c r="BF1648" s="23">
        <v>0</v>
      </c>
      <c r="BG1648" s="23">
        <v>0</v>
      </c>
    </row>
    <row r="1649" spans="1:59" ht="75" x14ac:dyDescent="0.25">
      <c r="A1649" s="22" t="s">
        <v>2985</v>
      </c>
      <c r="B1649" s="21" t="s">
        <v>2999</v>
      </c>
      <c r="C1649" s="22" t="s">
        <v>3017</v>
      </c>
      <c r="D1649" s="23">
        <v>45.700861549293407</v>
      </c>
      <c r="E1649" s="23">
        <v>2.7598010799999999</v>
      </c>
      <c r="F1649" s="23">
        <v>0</v>
      </c>
      <c r="G1649" s="23">
        <v>0</v>
      </c>
      <c r="H1649" s="23">
        <v>0</v>
      </c>
      <c r="I1649" s="23">
        <v>0</v>
      </c>
      <c r="J1649" s="23">
        <v>0.496</v>
      </c>
      <c r="K1649" s="23">
        <v>0</v>
      </c>
      <c r="L1649" s="23">
        <v>0</v>
      </c>
      <c r="M1649" s="23">
        <v>0</v>
      </c>
      <c r="N1649" s="23">
        <v>0</v>
      </c>
      <c r="O1649" s="23">
        <v>0</v>
      </c>
      <c r="P1649" s="23">
        <v>2.7598010799999999</v>
      </c>
      <c r="Q1649" s="23">
        <v>0</v>
      </c>
      <c r="R1649" s="23">
        <v>0</v>
      </c>
      <c r="S1649" s="23">
        <v>0</v>
      </c>
      <c r="T1649" s="23">
        <v>0</v>
      </c>
      <c r="U1649" s="23">
        <v>0.496</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D1649" s="23">
        <v>0</v>
      </c>
      <c r="BE1649" s="23">
        <v>0</v>
      </c>
      <c r="BF1649" s="23">
        <v>0</v>
      </c>
      <c r="BG1649" s="23">
        <v>0</v>
      </c>
    </row>
    <row r="1650" spans="1:59" ht="30" x14ac:dyDescent="0.25">
      <c r="A1650" s="22" t="s">
        <v>2985</v>
      </c>
      <c r="B1650" s="21" t="s">
        <v>3000</v>
      </c>
      <c r="C1650" s="22" t="s">
        <v>3018</v>
      </c>
      <c r="D1650" s="23">
        <v>0.96499623245881161</v>
      </c>
      <c r="E1650" s="23">
        <v>7.6092839999999995E-2</v>
      </c>
      <c r="F1650" s="23">
        <v>0</v>
      </c>
      <c r="G1650" s="23">
        <v>0</v>
      </c>
      <c r="H1650" s="23">
        <v>0.08</v>
      </c>
      <c r="I1650" s="23">
        <v>0</v>
      </c>
      <c r="J1650" s="23">
        <v>0</v>
      </c>
      <c r="K1650" s="23">
        <v>0</v>
      </c>
      <c r="L1650" s="23">
        <v>0</v>
      </c>
      <c r="M1650" s="23">
        <v>0</v>
      </c>
      <c r="N1650" s="23">
        <v>0</v>
      </c>
      <c r="O1650" s="23">
        <v>0</v>
      </c>
      <c r="P1650" s="23">
        <v>7.6092839999999995E-2</v>
      </c>
      <c r="Q1650" s="23">
        <v>0</v>
      </c>
      <c r="R1650" s="23">
        <v>0</v>
      </c>
      <c r="S1650" s="23">
        <v>0.08</v>
      </c>
      <c r="T1650" s="23">
        <v>0</v>
      </c>
      <c r="U1650" s="23">
        <v>0</v>
      </c>
      <c r="V1650" s="23">
        <v>0</v>
      </c>
      <c r="W1650" s="23">
        <v>0</v>
      </c>
      <c r="X1650" s="23">
        <v>0</v>
      </c>
      <c r="Y1650" s="23">
        <v>0</v>
      </c>
      <c r="Z1650" s="23">
        <v>0</v>
      </c>
      <c r="AA1650" s="23">
        <v>0</v>
      </c>
      <c r="AB1650" s="23">
        <v>0</v>
      </c>
      <c r="AC1650" s="23">
        <v>0</v>
      </c>
      <c r="AD1650" s="23">
        <v>0</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D1650" s="23">
        <v>0</v>
      </c>
      <c r="BE1650" s="23">
        <v>0</v>
      </c>
      <c r="BF1650" s="23">
        <v>0</v>
      </c>
      <c r="BG1650" s="23">
        <v>0</v>
      </c>
    </row>
    <row r="1651" spans="1:59" ht="45" x14ac:dyDescent="0.25">
      <c r="A1651" s="22" t="s">
        <v>2985</v>
      </c>
      <c r="B1651" s="21" t="s">
        <v>3001</v>
      </c>
      <c r="C1651" s="22" t="s">
        <v>3019</v>
      </c>
      <c r="D1651" s="23" t="s">
        <v>532</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D1651" s="23">
        <v>0</v>
      </c>
      <c r="BE1651" s="23">
        <v>0</v>
      </c>
      <c r="BF1651" s="23">
        <v>0</v>
      </c>
      <c r="BG1651" s="23">
        <v>0</v>
      </c>
    </row>
    <row r="1652" spans="1:59" ht="60" x14ac:dyDescent="0.25">
      <c r="A1652" s="22" t="s">
        <v>2985</v>
      </c>
      <c r="B1652" s="21" t="s">
        <v>3002</v>
      </c>
      <c r="C1652" s="22" t="s">
        <v>3020</v>
      </c>
      <c r="D1652" s="23" t="s">
        <v>532</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D1652" s="23">
        <v>0</v>
      </c>
      <c r="BE1652" s="23">
        <v>0</v>
      </c>
      <c r="BF1652" s="23">
        <v>0</v>
      </c>
      <c r="BG1652" s="23">
        <v>0</v>
      </c>
    </row>
    <row r="1653" spans="1:59" ht="135" x14ac:dyDescent="0.25">
      <c r="A1653" s="22" t="s">
        <v>2985</v>
      </c>
      <c r="B1653" s="21" t="s">
        <v>3003</v>
      </c>
      <c r="C1653" s="22" t="s">
        <v>3021</v>
      </c>
      <c r="D1653" s="23">
        <v>21.770413987999905</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D1653" s="23">
        <v>0</v>
      </c>
      <c r="BE1653" s="23">
        <v>0</v>
      </c>
      <c r="BF1653" s="23">
        <v>0</v>
      </c>
      <c r="BG1653" s="23">
        <v>0</v>
      </c>
    </row>
    <row r="1654" spans="1:59" ht="90" x14ac:dyDescent="0.25">
      <c r="A1654" s="22" t="s">
        <v>2985</v>
      </c>
      <c r="B1654" s="21" t="s">
        <v>3022</v>
      </c>
      <c r="C1654" s="22" t="s">
        <v>3025</v>
      </c>
      <c r="D1654" s="23">
        <v>138.48601145400025</v>
      </c>
      <c r="E1654" s="23">
        <v>40.554394309999999</v>
      </c>
      <c r="F1654" s="23">
        <v>0</v>
      </c>
      <c r="G1654" s="23">
        <v>0</v>
      </c>
      <c r="H1654" s="23">
        <v>4.0000000000000001E-3</v>
      </c>
      <c r="I1654" s="23">
        <v>0</v>
      </c>
      <c r="J1654" s="23">
        <v>8.766</v>
      </c>
      <c r="K1654" s="23">
        <v>0</v>
      </c>
      <c r="L1654" s="23">
        <v>0</v>
      </c>
      <c r="M1654" s="23">
        <v>0</v>
      </c>
      <c r="N1654" s="23">
        <v>0</v>
      </c>
      <c r="O1654" s="23">
        <v>0</v>
      </c>
      <c r="P1654" s="23">
        <v>40.554394309999999</v>
      </c>
      <c r="Q1654" s="23">
        <v>0</v>
      </c>
      <c r="R1654" s="23">
        <v>0</v>
      </c>
      <c r="S1654" s="23">
        <v>4.0000000000000001E-3</v>
      </c>
      <c r="T1654" s="23">
        <v>0</v>
      </c>
      <c r="U1654" s="23">
        <v>8.766</v>
      </c>
      <c r="V1654" s="23">
        <v>0</v>
      </c>
      <c r="W1654" s="23">
        <v>0</v>
      </c>
      <c r="X1654" s="23">
        <v>0</v>
      </c>
      <c r="Y1654" s="23">
        <v>0</v>
      </c>
      <c r="Z1654" s="23">
        <v>0</v>
      </c>
      <c r="AA1654" s="23">
        <v>0</v>
      </c>
      <c r="AB1654" s="23">
        <v>0</v>
      </c>
      <c r="AC1654" s="23">
        <v>0</v>
      </c>
      <c r="AD1654" s="23">
        <v>0</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D1654" s="23">
        <v>0</v>
      </c>
      <c r="BE1654" s="23">
        <v>0</v>
      </c>
      <c r="BF1654" s="23">
        <v>0</v>
      </c>
      <c r="BG1654" s="23">
        <v>0</v>
      </c>
    </row>
    <row r="1655" spans="1:59" ht="60" x14ac:dyDescent="0.25">
      <c r="A1655" s="22" t="s">
        <v>2985</v>
      </c>
      <c r="B1655" s="21" t="s">
        <v>3023</v>
      </c>
      <c r="C1655" s="22" t="s">
        <v>3026</v>
      </c>
      <c r="D1655" s="23">
        <v>6.0024516020872127</v>
      </c>
      <c r="E1655" s="23">
        <v>0</v>
      </c>
      <c r="F1655" s="23">
        <v>0</v>
      </c>
      <c r="G1655" s="23">
        <v>0</v>
      </c>
      <c r="H1655" s="23">
        <v>0</v>
      </c>
      <c r="I1655" s="23">
        <v>0</v>
      </c>
      <c r="J1655" s="23">
        <v>0</v>
      </c>
      <c r="K1655" s="23">
        <v>0</v>
      </c>
      <c r="L1655" s="23">
        <v>0</v>
      </c>
      <c r="M1655" s="23">
        <v>0</v>
      </c>
      <c r="N1655" s="23">
        <v>0</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0</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c r="BD1655" s="23">
        <v>0</v>
      </c>
      <c r="BE1655" s="23">
        <v>0</v>
      </c>
      <c r="BF1655" s="23">
        <v>0</v>
      </c>
      <c r="BG1655" s="23">
        <v>0</v>
      </c>
    </row>
    <row r="1656" spans="1:59" ht="45" x14ac:dyDescent="0.25">
      <c r="A1656" s="22" t="s">
        <v>2985</v>
      </c>
      <c r="B1656" s="21" t="s">
        <v>3024</v>
      </c>
      <c r="C1656" s="22" t="s">
        <v>3027</v>
      </c>
      <c r="D1656" s="23">
        <v>14.168916792409915</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0</v>
      </c>
      <c r="AF1656" s="23">
        <v>0</v>
      </c>
      <c r="AG1656" s="23">
        <v>0</v>
      </c>
      <c r="AH1656" s="23">
        <v>0</v>
      </c>
      <c r="AI1656" s="23">
        <v>0</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c r="BD1656" s="23">
        <v>0</v>
      </c>
      <c r="BE1656" s="23">
        <v>0</v>
      </c>
      <c r="BF1656" s="23">
        <v>0</v>
      </c>
      <c r="BG1656" s="23">
        <v>0</v>
      </c>
    </row>
    <row r="1657" spans="1:59" ht="60" x14ac:dyDescent="0.25">
      <c r="A1657" s="22" t="s">
        <v>2985</v>
      </c>
      <c r="B1657" s="21" t="s">
        <v>3028</v>
      </c>
      <c r="C1657" s="22" t="s">
        <v>3038</v>
      </c>
      <c r="D1657" s="23">
        <v>6.5929457864404837</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0</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c r="BD1657" s="23">
        <v>0</v>
      </c>
      <c r="BE1657" s="23">
        <v>0</v>
      </c>
      <c r="BF1657" s="23">
        <v>0</v>
      </c>
      <c r="BG1657" s="23">
        <v>0</v>
      </c>
    </row>
    <row r="1658" spans="1:59" ht="90" x14ac:dyDescent="0.25">
      <c r="A1658" s="22" t="s">
        <v>2985</v>
      </c>
      <c r="B1658" s="21" t="s">
        <v>3029</v>
      </c>
      <c r="C1658" s="22" t="s">
        <v>3039</v>
      </c>
      <c r="D1658" s="23">
        <v>163.19145504985536</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c r="T1658" s="23">
        <v>0</v>
      </c>
      <c r="U1658" s="23">
        <v>0</v>
      </c>
      <c r="V1658" s="23">
        <v>0</v>
      </c>
      <c r="W1658" s="23">
        <v>0</v>
      </c>
      <c r="X1658" s="23">
        <v>0</v>
      </c>
      <c r="Y1658" s="23">
        <v>0</v>
      </c>
      <c r="Z1658" s="23">
        <v>0</v>
      </c>
      <c r="AA1658" s="23">
        <v>0</v>
      </c>
      <c r="AB1658" s="23">
        <v>0</v>
      </c>
      <c r="AC1658" s="23">
        <v>0</v>
      </c>
      <c r="AD1658" s="23">
        <v>0</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D1658" s="23">
        <v>0</v>
      </c>
      <c r="BE1658" s="23">
        <v>0</v>
      </c>
      <c r="BF1658" s="23">
        <v>0</v>
      </c>
      <c r="BG1658" s="23">
        <v>0</v>
      </c>
    </row>
    <row r="1659" spans="1:59" ht="105" x14ac:dyDescent="0.25">
      <c r="A1659" s="22" t="s">
        <v>2985</v>
      </c>
      <c r="B1659" s="21" t="s">
        <v>3030</v>
      </c>
      <c r="C1659" s="22" t="s">
        <v>3040</v>
      </c>
      <c r="D1659" s="23">
        <v>536.55218349076642</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c r="BD1659" s="23">
        <v>0</v>
      </c>
      <c r="BE1659" s="23">
        <v>0</v>
      </c>
      <c r="BF1659" s="23">
        <v>0</v>
      </c>
      <c r="BG1659" s="23">
        <v>0</v>
      </c>
    </row>
    <row r="1660" spans="1:59" ht="45" x14ac:dyDescent="0.25">
      <c r="A1660" s="22" t="s">
        <v>2985</v>
      </c>
      <c r="B1660" s="21" t="s">
        <v>3031</v>
      </c>
      <c r="C1660" s="22" t="s">
        <v>3041</v>
      </c>
      <c r="D1660" s="23">
        <v>3.3549698971560331</v>
      </c>
      <c r="E1660" s="23">
        <v>7.2564980000000001E-2</v>
      </c>
      <c r="F1660" s="23">
        <v>0</v>
      </c>
      <c r="G1660" s="23">
        <v>0</v>
      </c>
      <c r="H1660" s="23">
        <v>0</v>
      </c>
      <c r="I1660" s="23">
        <v>0</v>
      </c>
      <c r="J1660" s="23">
        <v>0</v>
      </c>
      <c r="K1660" s="23">
        <v>0</v>
      </c>
      <c r="L1660" s="23">
        <v>1</v>
      </c>
      <c r="M1660" s="23">
        <v>0</v>
      </c>
      <c r="N1660" s="23">
        <v>0</v>
      </c>
      <c r="O1660" s="23">
        <v>0</v>
      </c>
      <c r="P1660" s="23">
        <v>7.2564980000000001E-2</v>
      </c>
      <c r="Q1660" s="23">
        <v>0</v>
      </c>
      <c r="R1660" s="23">
        <v>0</v>
      </c>
      <c r="S1660" s="23">
        <v>0</v>
      </c>
      <c r="T1660" s="23">
        <v>0</v>
      </c>
      <c r="U1660" s="23">
        <v>0</v>
      </c>
      <c r="V1660" s="23">
        <v>0</v>
      </c>
      <c r="W1660" s="23">
        <v>1</v>
      </c>
      <c r="X1660" s="23">
        <v>0</v>
      </c>
      <c r="Y1660" s="23">
        <v>0</v>
      </c>
      <c r="Z1660" s="23">
        <v>0</v>
      </c>
      <c r="AA1660" s="23">
        <v>0</v>
      </c>
      <c r="AB1660" s="23">
        <v>0</v>
      </c>
      <c r="AC1660" s="23">
        <v>0</v>
      </c>
      <c r="AD1660" s="23">
        <v>0</v>
      </c>
      <c r="AE1660" s="23">
        <v>0</v>
      </c>
      <c r="AF1660" s="23">
        <v>0</v>
      </c>
      <c r="AG1660" s="23">
        <v>0</v>
      </c>
      <c r="AH1660" s="23">
        <v>0</v>
      </c>
      <c r="AI1660" s="23">
        <v>0</v>
      </c>
      <c r="AJ1660" s="23">
        <v>0</v>
      </c>
      <c r="AK1660" s="23">
        <v>0</v>
      </c>
      <c r="AL1660" s="23">
        <v>0</v>
      </c>
      <c r="AM1660" s="23">
        <v>0</v>
      </c>
      <c r="AN1660" s="23">
        <v>0</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c r="BD1660" s="23">
        <v>0</v>
      </c>
      <c r="BE1660" s="23">
        <v>0</v>
      </c>
      <c r="BF1660" s="23">
        <v>0</v>
      </c>
      <c r="BG1660" s="23">
        <v>0</v>
      </c>
    </row>
    <row r="1661" spans="1:59" ht="120" x14ac:dyDescent="0.25">
      <c r="A1661" s="22" t="s">
        <v>2985</v>
      </c>
      <c r="B1661" s="21" t="s">
        <v>3032</v>
      </c>
      <c r="C1661" s="22" t="s">
        <v>3042</v>
      </c>
      <c r="D1661" s="23" t="s">
        <v>532</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D1661" s="23">
        <v>0</v>
      </c>
      <c r="BE1661" s="23">
        <v>0</v>
      </c>
      <c r="BF1661" s="23">
        <v>0</v>
      </c>
      <c r="BG1661" s="23">
        <v>0</v>
      </c>
    </row>
    <row r="1662" spans="1:59" ht="105" x14ac:dyDescent="0.25">
      <c r="A1662" s="22" t="s">
        <v>2985</v>
      </c>
      <c r="B1662" s="21" t="s">
        <v>3033</v>
      </c>
      <c r="C1662" s="22" t="s">
        <v>3043</v>
      </c>
      <c r="D1662" s="23">
        <v>100.06283067526549</v>
      </c>
      <c r="E1662" s="23">
        <v>0</v>
      </c>
      <c r="F1662" s="23">
        <v>0</v>
      </c>
      <c r="G1662" s="23">
        <v>0</v>
      </c>
      <c r="H1662" s="23">
        <v>0</v>
      </c>
      <c r="I1662" s="23">
        <v>0</v>
      </c>
      <c r="J1662" s="23">
        <v>0</v>
      </c>
      <c r="K1662" s="23">
        <v>0</v>
      </c>
      <c r="L1662" s="23">
        <v>0</v>
      </c>
      <c r="M1662" s="23">
        <v>0</v>
      </c>
      <c r="N1662" s="23">
        <v>0</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0</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D1662" s="23">
        <v>0</v>
      </c>
      <c r="BE1662" s="23">
        <v>0</v>
      </c>
      <c r="BF1662" s="23">
        <v>0</v>
      </c>
      <c r="BG1662" s="23">
        <v>0</v>
      </c>
    </row>
    <row r="1663" spans="1:59" ht="75" x14ac:dyDescent="0.25">
      <c r="A1663" s="22" t="s">
        <v>2985</v>
      </c>
      <c r="B1663" s="21" t="s">
        <v>3034</v>
      </c>
      <c r="C1663" s="22" t="s">
        <v>3044</v>
      </c>
      <c r="D1663" s="23">
        <v>165.23114765689621</v>
      </c>
      <c r="E1663" s="23">
        <v>32.7937583</v>
      </c>
      <c r="F1663" s="23">
        <v>0</v>
      </c>
      <c r="G1663" s="23">
        <v>0</v>
      </c>
      <c r="H1663" s="23">
        <v>1.101</v>
      </c>
      <c r="I1663" s="23">
        <v>0</v>
      </c>
      <c r="J1663" s="23">
        <v>3.988</v>
      </c>
      <c r="K1663" s="23">
        <v>0</v>
      </c>
      <c r="L1663" s="23">
        <v>0</v>
      </c>
      <c r="M1663" s="23">
        <v>0</v>
      </c>
      <c r="N1663" s="23">
        <v>0</v>
      </c>
      <c r="O1663" s="23">
        <v>0</v>
      </c>
      <c r="P1663" s="23">
        <v>32.7937583</v>
      </c>
      <c r="Q1663" s="23">
        <v>0</v>
      </c>
      <c r="R1663" s="23">
        <v>0</v>
      </c>
      <c r="S1663" s="23">
        <v>1.101</v>
      </c>
      <c r="T1663" s="23">
        <v>0</v>
      </c>
      <c r="U1663" s="23">
        <v>3.988</v>
      </c>
      <c r="V1663" s="23">
        <v>0</v>
      </c>
      <c r="W1663" s="23">
        <v>0</v>
      </c>
      <c r="X1663" s="23">
        <v>0</v>
      </c>
      <c r="Y1663" s="23">
        <v>0</v>
      </c>
      <c r="Z1663" s="23">
        <v>0</v>
      </c>
      <c r="AA1663" s="23">
        <v>0</v>
      </c>
      <c r="AB1663" s="23">
        <v>0</v>
      </c>
      <c r="AC1663" s="23">
        <v>0</v>
      </c>
      <c r="AD1663" s="23">
        <v>0</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c r="BD1663" s="23">
        <v>0</v>
      </c>
      <c r="BE1663" s="23">
        <v>0</v>
      </c>
      <c r="BF1663" s="23">
        <v>0</v>
      </c>
      <c r="BG1663" s="23">
        <v>0</v>
      </c>
    </row>
    <row r="1664" spans="1:59" ht="45" x14ac:dyDescent="0.25">
      <c r="A1664" s="22" t="s">
        <v>2985</v>
      </c>
      <c r="B1664" s="21" t="s">
        <v>3035</v>
      </c>
      <c r="C1664" s="22" t="s">
        <v>3045</v>
      </c>
      <c r="D1664" s="23" t="s">
        <v>532</v>
      </c>
      <c r="E1664" s="23">
        <v>0</v>
      </c>
      <c r="F1664" s="23">
        <v>0</v>
      </c>
      <c r="G1664" s="23">
        <v>0</v>
      </c>
      <c r="H1664" s="23">
        <v>0</v>
      </c>
      <c r="I1664" s="23">
        <v>0</v>
      </c>
      <c r="J1664" s="23">
        <v>0</v>
      </c>
      <c r="K1664" s="23">
        <v>0</v>
      </c>
      <c r="L1664" s="23">
        <v>0</v>
      </c>
      <c r="M1664" s="23">
        <v>0</v>
      </c>
      <c r="N1664" s="23">
        <v>0</v>
      </c>
      <c r="O1664" s="23">
        <v>0</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v>0</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D1664" s="23">
        <v>0</v>
      </c>
      <c r="BE1664" s="23">
        <v>0</v>
      </c>
      <c r="BF1664" s="23">
        <v>0</v>
      </c>
      <c r="BG1664" s="23">
        <v>0</v>
      </c>
    </row>
    <row r="1665" spans="1:59" ht="45" x14ac:dyDescent="0.25">
      <c r="A1665" s="22" t="s">
        <v>2985</v>
      </c>
      <c r="B1665" s="21" t="s">
        <v>3036</v>
      </c>
      <c r="C1665" s="22" t="s">
        <v>3046</v>
      </c>
      <c r="D1665" s="23" t="s">
        <v>532</v>
      </c>
      <c r="E1665" s="23">
        <v>0</v>
      </c>
      <c r="F1665" s="23">
        <v>0</v>
      </c>
      <c r="G1665" s="23">
        <v>0</v>
      </c>
      <c r="H1665" s="23">
        <v>0</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0</v>
      </c>
      <c r="Z1665" s="23">
        <v>0</v>
      </c>
      <c r="AA1665" s="23">
        <v>0</v>
      </c>
      <c r="AB1665" s="23">
        <v>0</v>
      </c>
      <c r="AC1665" s="23">
        <v>0</v>
      </c>
      <c r="AD1665" s="23">
        <v>0</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D1665" s="23">
        <v>0</v>
      </c>
      <c r="BE1665" s="23">
        <v>0</v>
      </c>
      <c r="BF1665" s="23">
        <v>0</v>
      </c>
      <c r="BG1665" s="23">
        <v>0</v>
      </c>
    </row>
    <row r="1666" spans="1:59" ht="60" x14ac:dyDescent="0.25">
      <c r="A1666" s="22" t="s">
        <v>2985</v>
      </c>
      <c r="B1666" s="21" t="s">
        <v>3037</v>
      </c>
      <c r="C1666" s="22" t="s">
        <v>3047</v>
      </c>
      <c r="D1666" s="23">
        <v>9.6363028895429537</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D1666" s="23">
        <v>0</v>
      </c>
      <c r="BE1666" s="23">
        <v>0</v>
      </c>
      <c r="BF1666" s="23">
        <v>0</v>
      </c>
      <c r="BG1666" s="23">
        <v>0</v>
      </c>
    </row>
    <row r="1667" spans="1:59" ht="75" x14ac:dyDescent="0.25">
      <c r="A1667" s="22" t="s">
        <v>2985</v>
      </c>
      <c r="B1667" s="21" t="s">
        <v>3048</v>
      </c>
      <c r="C1667" s="22" t="s">
        <v>3049</v>
      </c>
      <c r="D1667" s="23">
        <v>3.8660217013763565</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0</v>
      </c>
      <c r="AE1667" s="23">
        <v>0</v>
      </c>
      <c r="AF1667" s="23">
        <v>0</v>
      </c>
      <c r="AG1667" s="23">
        <v>0</v>
      </c>
      <c r="AH1667" s="23">
        <v>0</v>
      </c>
      <c r="AI1667" s="23">
        <v>0</v>
      </c>
      <c r="AJ1667" s="23">
        <v>0</v>
      </c>
      <c r="AK1667" s="23">
        <v>0</v>
      </c>
      <c r="AL1667" s="23">
        <v>0</v>
      </c>
      <c r="AM1667" s="23">
        <v>0</v>
      </c>
      <c r="AN1667" s="23">
        <v>0</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c r="BD1667" s="23">
        <v>0</v>
      </c>
      <c r="BE1667" s="23">
        <v>0</v>
      </c>
      <c r="BF1667" s="23">
        <v>0</v>
      </c>
      <c r="BG1667" s="23">
        <v>0</v>
      </c>
    </row>
    <row r="1668" spans="1:59" ht="90" x14ac:dyDescent="0.25">
      <c r="A1668" s="22" t="s">
        <v>2985</v>
      </c>
      <c r="B1668" s="21" t="s">
        <v>3050</v>
      </c>
      <c r="C1668" s="22" t="s">
        <v>3061</v>
      </c>
      <c r="D1668" s="23">
        <v>22.740176709951061</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0</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c r="BD1668" s="23">
        <v>0</v>
      </c>
      <c r="BE1668" s="23">
        <v>0</v>
      </c>
      <c r="BF1668" s="23">
        <v>0</v>
      </c>
      <c r="BG1668" s="23">
        <v>0</v>
      </c>
    </row>
    <row r="1669" spans="1:59" ht="105" x14ac:dyDescent="0.25">
      <c r="A1669" s="22" t="s">
        <v>2985</v>
      </c>
      <c r="B1669" s="21" t="s">
        <v>3051</v>
      </c>
      <c r="C1669" s="22" t="s">
        <v>3062</v>
      </c>
      <c r="D1669" s="23">
        <v>28.160056814141225</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D1669" s="23">
        <v>0</v>
      </c>
      <c r="BE1669" s="23">
        <v>0</v>
      </c>
      <c r="BF1669" s="23">
        <v>0</v>
      </c>
      <c r="BG1669" s="23">
        <v>0</v>
      </c>
    </row>
    <row r="1670" spans="1:59" ht="105" x14ac:dyDescent="0.25">
      <c r="A1670" s="22" t="s">
        <v>2985</v>
      </c>
      <c r="B1670" s="21" t="s">
        <v>3052</v>
      </c>
      <c r="C1670" s="22" t="s">
        <v>3063</v>
      </c>
      <c r="D1670" s="23">
        <v>25.931971843160451</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D1670" s="23">
        <v>0</v>
      </c>
      <c r="BE1670" s="23">
        <v>0</v>
      </c>
      <c r="BF1670" s="23">
        <v>0</v>
      </c>
      <c r="BG1670" s="23">
        <v>0</v>
      </c>
    </row>
    <row r="1671" spans="1:59" ht="75" x14ac:dyDescent="0.25">
      <c r="A1671" s="22" t="s">
        <v>2985</v>
      </c>
      <c r="B1671" s="21" t="s">
        <v>3053</v>
      </c>
      <c r="C1671" s="22" t="s">
        <v>3064</v>
      </c>
      <c r="D1671" s="23">
        <v>6.6833136509503959</v>
      </c>
      <c r="E1671" s="23">
        <v>0</v>
      </c>
      <c r="F1671" s="23">
        <v>0</v>
      </c>
      <c r="G1671" s="23">
        <v>0</v>
      </c>
      <c r="H1671" s="23">
        <v>0</v>
      </c>
      <c r="I1671" s="23">
        <v>0</v>
      </c>
      <c r="J1671" s="23">
        <v>0</v>
      </c>
      <c r="K1671" s="23">
        <v>0</v>
      </c>
      <c r="L1671" s="23">
        <v>0</v>
      </c>
      <c r="M1671" s="23">
        <v>0</v>
      </c>
      <c r="N1671" s="23">
        <v>0</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D1671" s="23">
        <v>0</v>
      </c>
      <c r="BE1671" s="23">
        <v>0</v>
      </c>
      <c r="BF1671" s="23">
        <v>0</v>
      </c>
      <c r="BG1671" s="23">
        <v>0</v>
      </c>
    </row>
    <row r="1672" spans="1:59" ht="75" x14ac:dyDescent="0.25">
      <c r="A1672" s="22" t="s">
        <v>2985</v>
      </c>
      <c r="B1672" s="21" t="s">
        <v>3054</v>
      </c>
      <c r="C1672" s="22" t="s">
        <v>3065</v>
      </c>
      <c r="D1672" s="23">
        <v>51.248509015653873</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D1672" s="23">
        <v>0</v>
      </c>
      <c r="BE1672" s="23">
        <v>0</v>
      </c>
      <c r="BF1672" s="23">
        <v>0</v>
      </c>
      <c r="BG1672" s="23">
        <v>0</v>
      </c>
    </row>
    <row r="1673" spans="1:59" ht="105" x14ac:dyDescent="0.25">
      <c r="A1673" s="22" t="s">
        <v>2985</v>
      </c>
      <c r="B1673" s="21" t="s">
        <v>3055</v>
      </c>
      <c r="C1673" s="22" t="s">
        <v>3066</v>
      </c>
      <c r="D1673" s="23">
        <v>571.62497201319024</v>
      </c>
      <c r="E1673" s="23">
        <v>0</v>
      </c>
      <c r="F1673" s="23">
        <v>0</v>
      </c>
      <c r="G1673" s="23">
        <v>0</v>
      </c>
      <c r="H1673" s="23">
        <v>0</v>
      </c>
      <c r="I1673" s="23">
        <v>0</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0</v>
      </c>
      <c r="AF1673" s="23">
        <v>0</v>
      </c>
      <c r="AG1673" s="23">
        <v>0</v>
      </c>
      <c r="AH1673" s="23">
        <v>0</v>
      </c>
      <c r="AI1673" s="23">
        <v>0</v>
      </c>
      <c r="AJ1673" s="23">
        <v>0</v>
      </c>
      <c r="AK1673" s="23">
        <v>0</v>
      </c>
      <c r="AL1673" s="23">
        <v>0</v>
      </c>
      <c r="AM1673" s="23">
        <v>0</v>
      </c>
      <c r="AN1673" s="23">
        <v>0</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D1673" s="23">
        <v>0</v>
      </c>
      <c r="BE1673" s="23">
        <v>0</v>
      </c>
      <c r="BF1673" s="23">
        <v>0</v>
      </c>
      <c r="BG1673" s="23">
        <v>0</v>
      </c>
    </row>
    <row r="1674" spans="1:59" ht="60" x14ac:dyDescent="0.25">
      <c r="A1674" s="22" t="s">
        <v>2985</v>
      </c>
      <c r="B1674" s="21" t="s">
        <v>3056</v>
      </c>
      <c r="C1674" s="22" t="s">
        <v>3067</v>
      </c>
      <c r="D1674" s="23">
        <v>5.9500067618635839</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0</v>
      </c>
      <c r="AF1674" s="23">
        <v>0</v>
      </c>
      <c r="AG1674" s="23">
        <v>0</v>
      </c>
      <c r="AH1674" s="23">
        <v>0</v>
      </c>
      <c r="AI1674" s="23">
        <v>0</v>
      </c>
      <c r="AJ1674" s="23">
        <v>0</v>
      </c>
      <c r="AK1674" s="23">
        <v>0</v>
      </c>
      <c r="AL1674" s="23">
        <v>0</v>
      </c>
      <c r="AM1674" s="23">
        <v>0</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c r="BD1674" s="23">
        <v>0</v>
      </c>
      <c r="BE1674" s="23">
        <v>0</v>
      </c>
      <c r="BF1674" s="23">
        <v>0</v>
      </c>
      <c r="BG1674" s="23">
        <v>0</v>
      </c>
    </row>
    <row r="1675" spans="1:59" ht="45" x14ac:dyDescent="0.25">
      <c r="A1675" s="22" t="s">
        <v>2985</v>
      </c>
      <c r="B1675" s="21" t="s">
        <v>3057</v>
      </c>
      <c r="C1675" s="22" t="s">
        <v>3068</v>
      </c>
      <c r="D1675" s="23" t="s">
        <v>532</v>
      </c>
      <c r="E1675" s="23">
        <v>2.2983976400000001</v>
      </c>
      <c r="F1675" s="23">
        <v>0</v>
      </c>
      <c r="G1675" s="23">
        <v>0</v>
      </c>
      <c r="H1675" s="23">
        <v>0.13500000000000001</v>
      </c>
      <c r="I1675" s="23">
        <v>0</v>
      </c>
      <c r="J1675" s="23">
        <v>0.40699999999999997</v>
      </c>
      <c r="K1675" s="23">
        <v>0</v>
      </c>
      <c r="L1675" s="23">
        <v>0</v>
      </c>
      <c r="M1675" s="23">
        <v>0</v>
      </c>
      <c r="N1675" s="23">
        <v>0</v>
      </c>
      <c r="O1675" s="23">
        <v>0</v>
      </c>
      <c r="P1675" s="23">
        <v>2.2983976400000001</v>
      </c>
      <c r="Q1675" s="23">
        <v>0</v>
      </c>
      <c r="R1675" s="23">
        <v>0</v>
      </c>
      <c r="S1675" s="23">
        <v>0.13500000000000001</v>
      </c>
      <c r="T1675" s="23">
        <v>0</v>
      </c>
      <c r="U1675" s="23">
        <v>0.40699999999999997</v>
      </c>
      <c r="V1675" s="23">
        <v>0</v>
      </c>
      <c r="W1675" s="23">
        <v>0</v>
      </c>
      <c r="X1675" s="23">
        <v>0</v>
      </c>
      <c r="Y1675" s="23">
        <v>0</v>
      </c>
      <c r="Z1675" s="23">
        <v>0</v>
      </c>
      <c r="AA1675" s="23">
        <v>0</v>
      </c>
      <c r="AB1675" s="23">
        <v>0</v>
      </c>
      <c r="AC1675" s="23">
        <v>0</v>
      </c>
      <c r="AD1675" s="23">
        <v>0</v>
      </c>
      <c r="AE1675" s="23">
        <v>0</v>
      </c>
      <c r="AF1675" s="23">
        <v>0</v>
      </c>
      <c r="AG1675" s="23">
        <v>0</v>
      </c>
      <c r="AH1675" s="23">
        <v>0</v>
      </c>
      <c r="AI1675" s="23">
        <v>0</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c r="BD1675" s="23">
        <v>0</v>
      </c>
      <c r="BE1675" s="23">
        <v>0</v>
      </c>
      <c r="BF1675" s="23">
        <v>0</v>
      </c>
      <c r="BG1675" s="23">
        <v>0</v>
      </c>
    </row>
    <row r="1676" spans="1:59" ht="90" x14ac:dyDescent="0.25">
      <c r="A1676" s="22" t="s">
        <v>2985</v>
      </c>
      <c r="B1676" s="21" t="s">
        <v>3058</v>
      </c>
      <c r="C1676" s="22" t="s">
        <v>3069</v>
      </c>
      <c r="D1676" s="23">
        <v>62.702414900179605</v>
      </c>
      <c r="E1676" s="23">
        <v>0</v>
      </c>
      <c r="F1676" s="23">
        <v>0</v>
      </c>
      <c r="G1676" s="23">
        <v>0</v>
      </c>
      <c r="H1676" s="23">
        <v>0</v>
      </c>
      <c r="I1676" s="23">
        <v>0</v>
      </c>
      <c r="J1676" s="23">
        <v>0</v>
      </c>
      <c r="K1676" s="23">
        <v>0</v>
      </c>
      <c r="L1676" s="23">
        <v>0</v>
      </c>
      <c r="M1676" s="23">
        <v>0</v>
      </c>
      <c r="N1676" s="23">
        <v>0</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D1676" s="23">
        <v>0</v>
      </c>
      <c r="BE1676" s="23">
        <v>0</v>
      </c>
      <c r="BF1676" s="23">
        <v>0</v>
      </c>
      <c r="BG1676" s="23">
        <v>0</v>
      </c>
    </row>
    <row r="1677" spans="1:59" ht="105" x14ac:dyDescent="0.25">
      <c r="A1677" s="22" t="s">
        <v>2985</v>
      </c>
      <c r="B1677" s="21" t="s">
        <v>3059</v>
      </c>
      <c r="C1677" s="22" t="s">
        <v>3070</v>
      </c>
      <c r="D1677" s="23">
        <v>110.84514637674326</v>
      </c>
      <c r="E1677" s="23">
        <v>20.208511780000002</v>
      </c>
      <c r="F1677" s="23">
        <v>0</v>
      </c>
      <c r="G1677" s="23">
        <v>0</v>
      </c>
      <c r="H1677" s="23">
        <v>9.0890000000000004</v>
      </c>
      <c r="I1677" s="23">
        <v>0</v>
      </c>
      <c r="J1677" s="23">
        <v>0</v>
      </c>
      <c r="K1677" s="23">
        <v>0</v>
      </c>
      <c r="L1677" s="23">
        <v>0</v>
      </c>
      <c r="M1677" s="23">
        <v>0</v>
      </c>
      <c r="N1677" s="23">
        <v>0</v>
      </c>
      <c r="O1677" s="23">
        <v>0</v>
      </c>
      <c r="P1677" s="23">
        <v>20.208511780000002</v>
      </c>
      <c r="Q1677" s="23">
        <v>0</v>
      </c>
      <c r="R1677" s="23">
        <v>0</v>
      </c>
      <c r="S1677" s="23">
        <v>9.0890000000000004</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D1677" s="23">
        <v>0</v>
      </c>
      <c r="BE1677" s="23">
        <v>0</v>
      </c>
      <c r="BF1677" s="23">
        <v>0</v>
      </c>
      <c r="BG1677" s="23">
        <v>0</v>
      </c>
    </row>
    <row r="1678" spans="1:59" ht="45" x14ac:dyDescent="0.25">
      <c r="A1678" s="22" t="s">
        <v>2985</v>
      </c>
      <c r="B1678" s="21" t="s">
        <v>3060</v>
      </c>
      <c r="C1678" s="22" t="s">
        <v>3071</v>
      </c>
      <c r="D1678" s="23">
        <v>3340.1012861161175</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D1678" s="23">
        <v>0</v>
      </c>
      <c r="BE1678" s="23">
        <v>0</v>
      </c>
      <c r="BF1678" s="23">
        <v>0</v>
      </c>
      <c r="BG1678" s="23">
        <v>0</v>
      </c>
    </row>
    <row r="1679" spans="1:59" ht="105" x14ac:dyDescent="0.25">
      <c r="A1679" s="22" t="s">
        <v>2985</v>
      </c>
      <c r="B1679" s="21" t="s">
        <v>3072</v>
      </c>
      <c r="C1679" s="22" t="s">
        <v>3073</v>
      </c>
      <c r="D1679" s="23">
        <v>256.90715747668918</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v>0</v>
      </c>
      <c r="AE1679" s="23">
        <v>0</v>
      </c>
      <c r="AF1679" s="23">
        <v>0</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D1679" s="23">
        <v>0</v>
      </c>
      <c r="BE1679" s="23">
        <v>0</v>
      </c>
      <c r="BF1679" s="23">
        <v>0</v>
      </c>
      <c r="BG1679" s="23">
        <v>0</v>
      </c>
    </row>
    <row r="1680" spans="1:59" ht="75" x14ac:dyDescent="0.25">
      <c r="A1680" s="22" t="s">
        <v>2985</v>
      </c>
      <c r="B1680" s="21" t="s">
        <v>3074</v>
      </c>
      <c r="C1680" s="22" t="s">
        <v>3075</v>
      </c>
      <c r="D1680" s="23" t="s">
        <v>532</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D1680" s="23">
        <v>0</v>
      </c>
      <c r="BE1680" s="23">
        <v>0</v>
      </c>
      <c r="BF1680" s="23">
        <v>0</v>
      </c>
      <c r="BG1680" s="23">
        <v>0</v>
      </c>
    </row>
    <row r="1681" spans="1:59" ht="90" x14ac:dyDescent="0.25">
      <c r="A1681" s="22" t="s">
        <v>2985</v>
      </c>
      <c r="B1681" s="21" t="s">
        <v>3076</v>
      </c>
      <c r="C1681" s="22" t="s">
        <v>3077</v>
      </c>
      <c r="D1681" s="23">
        <v>1273.8549238065145</v>
      </c>
      <c r="E1681" s="23">
        <v>0</v>
      </c>
      <c r="F1681" s="23">
        <v>0</v>
      </c>
      <c r="G1681" s="23">
        <v>0</v>
      </c>
      <c r="H1681" s="23">
        <v>0</v>
      </c>
      <c r="I1681" s="23">
        <v>0</v>
      </c>
      <c r="J1681" s="23">
        <v>0</v>
      </c>
      <c r="K1681" s="23">
        <v>0</v>
      </c>
      <c r="L1681" s="23">
        <v>0</v>
      </c>
      <c r="M1681" s="23">
        <v>0</v>
      </c>
      <c r="N1681" s="23">
        <v>0</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v>0</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D1681" s="23">
        <v>0</v>
      </c>
      <c r="BE1681" s="23">
        <v>0</v>
      </c>
      <c r="BF1681" s="23">
        <v>0</v>
      </c>
      <c r="BG1681" s="23">
        <v>0</v>
      </c>
    </row>
    <row r="1682" spans="1:59" ht="90" x14ac:dyDescent="0.25">
      <c r="A1682" s="22" t="s">
        <v>2985</v>
      </c>
      <c r="B1682" s="21" t="s">
        <v>3078</v>
      </c>
      <c r="C1682" s="22" t="s">
        <v>3079</v>
      </c>
      <c r="D1682" s="23">
        <v>31.164547252368454</v>
      </c>
      <c r="E1682" s="23">
        <v>0</v>
      </c>
      <c r="F1682" s="23">
        <v>0</v>
      </c>
      <c r="G1682" s="23">
        <v>0</v>
      </c>
      <c r="H1682" s="23">
        <v>0</v>
      </c>
      <c r="I1682" s="23">
        <v>0</v>
      </c>
      <c r="J1682" s="23">
        <v>0</v>
      </c>
      <c r="K1682" s="23">
        <v>0</v>
      </c>
      <c r="L1682" s="23">
        <v>0</v>
      </c>
      <c r="M1682" s="23">
        <v>0</v>
      </c>
      <c r="N1682" s="23">
        <v>0</v>
      </c>
      <c r="O1682" s="23">
        <v>0</v>
      </c>
      <c r="P1682" s="23">
        <v>0</v>
      </c>
      <c r="Q1682" s="23">
        <v>0</v>
      </c>
      <c r="R1682" s="23">
        <v>0</v>
      </c>
      <c r="S1682" s="23">
        <v>0</v>
      </c>
      <c r="T1682" s="23">
        <v>0</v>
      </c>
      <c r="U1682" s="23">
        <v>0</v>
      </c>
      <c r="V1682" s="23">
        <v>0</v>
      </c>
      <c r="W1682" s="23">
        <v>0</v>
      </c>
      <c r="X1682" s="23">
        <v>0</v>
      </c>
      <c r="Y1682" s="23">
        <v>0</v>
      </c>
      <c r="Z1682" s="23">
        <v>0</v>
      </c>
      <c r="AA1682" s="23">
        <v>0</v>
      </c>
      <c r="AB1682" s="23">
        <v>0</v>
      </c>
      <c r="AC1682" s="23">
        <v>0</v>
      </c>
      <c r="AD1682" s="23">
        <v>0</v>
      </c>
      <c r="AE1682" s="23">
        <v>0</v>
      </c>
      <c r="AF1682" s="23">
        <v>0</v>
      </c>
      <c r="AG1682" s="23">
        <v>0</v>
      </c>
      <c r="AH1682" s="23">
        <v>0</v>
      </c>
      <c r="AI1682" s="23">
        <v>0</v>
      </c>
      <c r="AJ1682" s="23">
        <v>0</v>
      </c>
      <c r="AK1682" s="23">
        <v>0</v>
      </c>
      <c r="AL1682" s="23">
        <v>0</v>
      </c>
      <c r="AM1682" s="23">
        <v>0</v>
      </c>
      <c r="AN1682" s="23">
        <v>0</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c r="BD1682" s="23">
        <v>0</v>
      </c>
      <c r="BE1682" s="23">
        <v>0</v>
      </c>
      <c r="BF1682" s="23">
        <v>0</v>
      </c>
      <c r="BG1682" s="23">
        <v>0</v>
      </c>
    </row>
    <row r="1683" spans="1:59" ht="45" x14ac:dyDescent="0.25">
      <c r="A1683" s="22" t="s">
        <v>2985</v>
      </c>
      <c r="B1683" s="21" t="s">
        <v>3080</v>
      </c>
      <c r="C1683" s="22" t="s">
        <v>3090</v>
      </c>
      <c r="D1683" s="23">
        <v>0.8859908478477343</v>
      </c>
      <c r="E1683" s="23">
        <v>4.1308629999999999E-2</v>
      </c>
      <c r="F1683" s="23">
        <v>0</v>
      </c>
      <c r="G1683" s="23">
        <v>0</v>
      </c>
      <c r="H1683" s="23">
        <v>0</v>
      </c>
      <c r="I1683" s="23">
        <v>0</v>
      </c>
      <c r="J1683" s="23">
        <v>0</v>
      </c>
      <c r="K1683" s="23">
        <v>0</v>
      </c>
      <c r="L1683" s="23">
        <v>1</v>
      </c>
      <c r="M1683" s="23">
        <v>0</v>
      </c>
      <c r="N1683" s="23">
        <v>0</v>
      </c>
      <c r="O1683" s="23">
        <v>0</v>
      </c>
      <c r="P1683" s="23">
        <v>4.1308629999999999E-2</v>
      </c>
      <c r="Q1683" s="23">
        <v>0</v>
      </c>
      <c r="R1683" s="23">
        <v>0</v>
      </c>
      <c r="S1683" s="23">
        <v>0</v>
      </c>
      <c r="T1683" s="23">
        <v>0</v>
      </c>
      <c r="U1683" s="23">
        <v>0</v>
      </c>
      <c r="V1683" s="23">
        <v>0</v>
      </c>
      <c r="W1683" s="23">
        <v>1</v>
      </c>
      <c r="X1683" s="23">
        <v>0</v>
      </c>
      <c r="Y1683" s="23">
        <v>0</v>
      </c>
      <c r="Z1683" s="23">
        <v>0</v>
      </c>
      <c r="AA1683" s="23">
        <v>0</v>
      </c>
      <c r="AB1683" s="23">
        <v>0</v>
      </c>
      <c r="AC1683" s="23">
        <v>0</v>
      </c>
      <c r="AD1683" s="23">
        <v>0</v>
      </c>
      <c r="AE1683" s="23">
        <v>0</v>
      </c>
      <c r="AF1683" s="23">
        <v>0</v>
      </c>
      <c r="AG1683" s="23">
        <v>0</v>
      </c>
      <c r="AH1683" s="23">
        <v>0</v>
      </c>
      <c r="AI1683" s="23">
        <v>0</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c r="BD1683" s="23">
        <v>0</v>
      </c>
      <c r="BE1683" s="23">
        <v>0</v>
      </c>
      <c r="BF1683" s="23">
        <v>0</v>
      </c>
      <c r="BG1683" s="23">
        <v>0</v>
      </c>
    </row>
    <row r="1684" spans="1:59" ht="135" x14ac:dyDescent="0.25">
      <c r="A1684" s="22" t="s">
        <v>2985</v>
      </c>
      <c r="B1684" s="21" t="s">
        <v>3081</v>
      </c>
      <c r="C1684" s="22" t="s">
        <v>3091</v>
      </c>
      <c r="D1684" s="23">
        <v>79.80786175285246</v>
      </c>
      <c r="E1684" s="23">
        <v>0</v>
      </c>
      <c r="F1684" s="23">
        <v>0</v>
      </c>
      <c r="G1684" s="23">
        <v>0</v>
      </c>
      <c r="H1684" s="23">
        <v>0</v>
      </c>
      <c r="I1684" s="23">
        <v>0</v>
      </c>
      <c r="J1684" s="23">
        <v>0</v>
      </c>
      <c r="K1684" s="23">
        <v>0</v>
      </c>
      <c r="L1684" s="23">
        <v>0</v>
      </c>
      <c r="M1684" s="23">
        <v>0</v>
      </c>
      <c r="N1684" s="23">
        <v>0</v>
      </c>
      <c r="O1684" s="23">
        <v>0</v>
      </c>
      <c r="P1684" s="23">
        <v>0</v>
      </c>
      <c r="Q1684" s="23">
        <v>0</v>
      </c>
      <c r="R1684" s="23">
        <v>0</v>
      </c>
      <c r="S1684" s="23">
        <v>0</v>
      </c>
      <c r="T1684" s="23">
        <v>0</v>
      </c>
      <c r="U1684" s="23">
        <v>0</v>
      </c>
      <c r="V1684" s="23">
        <v>0</v>
      </c>
      <c r="W1684" s="23">
        <v>0</v>
      </c>
      <c r="X1684" s="23">
        <v>0</v>
      </c>
      <c r="Y1684" s="23">
        <v>0</v>
      </c>
      <c r="Z1684" s="23">
        <v>0</v>
      </c>
      <c r="AA1684" s="23">
        <v>0</v>
      </c>
      <c r="AB1684" s="23">
        <v>0</v>
      </c>
      <c r="AC1684" s="23">
        <v>0</v>
      </c>
      <c r="AD1684" s="23">
        <v>0</v>
      </c>
      <c r="AE1684" s="23">
        <v>0</v>
      </c>
      <c r="AF1684" s="23">
        <v>0</v>
      </c>
      <c r="AG1684" s="23">
        <v>0</v>
      </c>
      <c r="AH1684" s="23">
        <v>0</v>
      </c>
      <c r="AI1684" s="23">
        <v>0</v>
      </c>
      <c r="AJ1684" s="23">
        <v>0</v>
      </c>
      <c r="AK1684" s="23">
        <v>0</v>
      </c>
      <c r="AL1684" s="23">
        <v>0</v>
      </c>
      <c r="AM1684" s="23">
        <v>0</v>
      </c>
      <c r="AN1684" s="23">
        <v>0</v>
      </c>
      <c r="AO1684" s="23">
        <v>0</v>
      </c>
      <c r="AP1684" s="23">
        <v>0</v>
      </c>
      <c r="AQ1684" s="23">
        <v>0</v>
      </c>
      <c r="AR1684" s="23">
        <v>0</v>
      </c>
      <c r="AS1684" s="23">
        <v>0</v>
      </c>
      <c r="AT1684" s="23">
        <v>0</v>
      </c>
      <c r="AU1684" s="23">
        <v>0</v>
      </c>
      <c r="AV1684" s="23">
        <v>0</v>
      </c>
      <c r="AW1684" s="23">
        <v>0</v>
      </c>
      <c r="AX1684" s="23">
        <v>0</v>
      </c>
      <c r="AY1684" s="23">
        <v>0</v>
      </c>
      <c r="AZ1684" s="23">
        <v>0</v>
      </c>
      <c r="BA1684" s="23">
        <v>0</v>
      </c>
      <c r="BB1684" s="23">
        <v>0</v>
      </c>
      <c r="BC1684" s="23">
        <v>0</v>
      </c>
      <c r="BD1684" s="23">
        <v>0</v>
      </c>
      <c r="BE1684" s="23">
        <v>0</v>
      </c>
      <c r="BF1684" s="23">
        <v>0</v>
      </c>
      <c r="BG1684" s="23">
        <v>0</v>
      </c>
    </row>
    <row r="1685" spans="1:59" ht="60" x14ac:dyDescent="0.25">
      <c r="A1685" s="22" t="s">
        <v>2985</v>
      </c>
      <c r="B1685" s="21" t="s">
        <v>3082</v>
      </c>
      <c r="C1685" s="22" t="s">
        <v>3092</v>
      </c>
      <c r="D1685" s="23">
        <v>18.264049623729271</v>
      </c>
      <c r="E1685" s="23">
        <v>0</v>
      </c>
      <c r="F1685" s="23">
        <v>0</v>
      </c>
      <c r="G1685" s="23">
        <v>0</v>
      </c>
      <c r="H1685" s="23">
        <v>0</v>
      </c>
      <c r="I1685" s="23">
        <v>0</v>
      </c>
      <c r="J1685" s="23">
        <v>0</v>
      </c>
      <c r="K1685" s="23">
        <v>0</v>
      </c>
      <c r="L1685" s="23">
        <v>0</v>
      </c>
      <c r="M1685" s="23">
        <v>0</v>
      </c>
      <c r="N1685" s="23">
        <v>0</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v>0</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D1685" s="23">
        <v>0</v>
      </c>
      <c r="BE1685" s="23">
        <v>0</v>
      </c>
      <c r="BF1685" s="23">
        <v>0</v>
      </c>
      <c r="BG1685" s="23">
        <v>0</v>
      </c>
    </row>
    <row r="1686" spans="1:59" ht="90" x14ac:dyDescent="0.25">
      <c r="A1686" s="22" t="s">
        <v>2985</v>
      </c>
      <c r="B1686" s="21" t="s">
        <v>3083</v>
      </c>
      <c r="C1686" s="22" t="s">
        <v>3093</v>
      </c>
      <c r="D1686" s="23">
        <v>32.885524122307508</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D1686" s="23">
        <v>0</v>
      </c>
      <c r="BE1686" s="23">
        <v>0</v>
      </c>
      <c r="BF1686" s="23">
        <v>0</v>
      </c>
      <c r="BG1686" s="23">
        <v>0</v>
      </c>
    </row>
    <row r="1687" spans="1:59" ht="45" x14ac:dyDescent="0.25">
      <c r="A1687" s="22" t="s">
        <v>2985</v>
      </c>
      <c r="B1687" s="21" t="s">
        <v>3084</v>
      </c>
      <c r="C1687" s="22" t="s">
        <v>3094</v>
      </c>
      <c r="D1687" s="23">
        <v>5.2568194283027925</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D1687" s="23">
        <v>0</v>
      </c>
      <c r="BE1687" s="23">
        <v>0</v>
      </c>
      <c r="BF1687" s="23">
        <v>0</v>
      </c>
      <c r="BG1687" s="23">
        <v>0</v>
      </c>
    </row>
    <row r="1688" spans="1:59" ht="75" x14ac:dyDescent="0.25">
      <c r="A1688" s="22" t="s">
        <v>2985</v>
      </c>
      <c r="B1688" s="21" t="s">
        <v>3085</v>
      </c>
      <c r="C1688" s="22" t="s">
        <v>3095</v>
      </c>
      <c r="D1688" s="23">
        <v>27.430244393491918</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c r="BD1688" s="23">
        <v>0</v>
      </c>
      <c r="BE1688" s="23">
        <v>0</v>
      </c>
      <c r="BF1688" s="23">
        <v>0</v>
      </c>
      <c r="BG1688" s="23">
        <v>0</v>
      </c>
    </row>
    <row r="1689" spans="1:59" ht="45" x14ac:dyDescent="0.25">
      <c r="A1689" s="22" t="s">
        <v>2985</v>
      </c>
      <c r="B1689" s="21" t="s">
        <v>3086</v>
      </c>
      <c r="C1689" s="22" t="s">
        <v>3096</v>
      </c>
      <c r="D1689" s="23">
        <v>11.001709433210099</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D1689" s="23">
        <v>0</v>
      </c>
      <c r="BE1689" s="23">
        <v>0</v>
      </c>
      <c r="BF1689" s="23">
        <v>0</v>
      </c>
      <c r="BG1689" s="23">
        <v>0</v>
      </c>
    </row>
    <row r="1690" spans="1:59" ht="45" x14ac:dyDescent="0.25">
      <c r="A1690" s="22" t="s">
        <v>2985</v>
      </c>
      <c r="B1690" s="21" t="s">
        <v>3087</v>
      </c>
      <c r="C1690" s="22" t="s">
        <v>3097</v>
      </c>
      <c r="D1690" s="23">
        <v>18.412677643785283</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D1690" s="23">
        <v>0</v>
      </c>
      <c r="BE1690" s="23">
        <v>0</v>
      </c>
      <c r="BF1690" s="23">
        <v>0</v>
      </c>
      <c r="BG1690" s="23">
        <v>0</v>
      </c>
    </row>
    <row r="1691" spans="1:59" ht="90" x14ac:dyDescent="0.25">
      <c r="A1691" s="22" t="s">
        <v>2985</v>
      </c>
      <c r="B1691" s="21" t="s">
        <v>3088</v>
      </c>
      <c r="C1691" s="22" t="s">
        <v>3098</v>
      </c>
      <c r="D1691" s="23">
        <v>50.557834766846796</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D1691" s="23">
        <v>0</v>
      </c>
      <c r="BE1691" s="23">
        <v>0</v>
      </c>
      <c r="BF1691" s="23">
        <v>0</v>
      </c>
      <c r="BG1691" s="23">
        <v>0</v>
      </c>
    </row>
    <row r="1692" spans="1:59" ht="75" x14ac:dyDescent="0.25">
      <c r="A1692" s="22" t="s">
        <v>2985</v>
      </c>
      <c r="B1692" s="21" t="s">
        <v>3089</v>
      </c>
      <c r="C1692" s="22" t="s">
        <v>3099</v>
      </c>
      <c r="D1692" s="23" t="s">
        <v>532</v>
      </c>
      <c r="E1692" s="23">
        <v>1.13412614</v>
      </c>
      <c r="F1692" s="23">
        <v>0</v>
      </c>
      <c r="G1692" s="23">
        <v>0</v>
      </c>
      <c r="H1692" s="23">
        <v>0</v>
      </c>
      <c r="I1692" s="23">
        <v>0</v>
      </c>
      <c r="J1692" s="23">
        <v>0</v>
      </c>
      <c r="K1692" s="23">
        <v>0</v>
      </c>
      <c r="L1692" s="23">
        <v>1</v>
      </c>
      <c r="M1692" s="23">
        <v>0</v>
      </c>
      <c r="N1692" s="23">
        <v>0</v>
      </c>
      <c r="O1692" s="23">
        <v>0</v>
      </c>
      <c r="P1692" s="23">
        <v>1.13412614</v>
      </c>
      <c r="Q1692" s="23">
        <v>0</v>
      </c>
      <c r="R1692" s="23">
        <v>0</v>
      </c>
      <c r="S1692" s="23">
        <v>0</v>
      </c>
      <c r="T1692" s="23">
        <v>0</v>
      </c>
      <c r="U1692" s="23">
        <v>0</v>
      </c>
      <c r="V1692" s="23">
        <v>0</v>
      </c>
      <c r="W1692" s="23">
        <v>1</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D1692" s="23">
        <v>0</v>
      </c>
      <c r="BE1692" s="23">
        <v>0</v>
      </c>
      <c r="BF1692" s="23">
        <v>0</v>
      </c>
      <c r="BG1692" s="23">
        <v>0</v>
      </c>
    </row>
    <row r="1693" spans="1:59" ht="60" x14ac:dyDescent="0.25">
      <c r="A1693" s="22" t="s">
        <v>2985</v>
      </c>
      <c r="B1693" s="21" t="s">
        <v>3100</v>
      </c>
      <c r="C1693" s="22" t="s">
        <v>3106</v>
      </c>
      <c r="D1693" s="23">
        <v>32.577656954531484</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D1693" s="23">
        <v>0</v>
      </c>
      <c r="BE1693" s="23">
        <v>0</v>
      </c>
      <c r="BF1693" s="23">
        <v>0</v>
      </c>
      <c r="BG1693" s="23">
        <v>0</v>
      </c>
    </row>
    <row r="1694" spans="1:59" ht="105" x14ac:dyDescent="0.25">
      <c r="A1694" s="22" t="s">
        <v>2985</v>
      </c>
      <c r="B1694" s="21" t="s">
        <v>3101</v>
      </c>
      <c r="C1694" s="22" t="s">
        <v>3107</v>
      </c>
      <c r="D1694" s="23">
        <v>46.872352186106781</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D1694" s="23">
        <v>0</v>
      </c>
      <c r="BE1694" s="23">
        <v>0</v>
      </c>
      <c r="BF1694" s="23">
        <v>0</v>
      </c>
      <c r="BG1694" s="23">
        <v>0</v>
      </c>
    </row>
    <row r="1695" spans="1:59" ht="30" x14ac:dyDescent="0.25">
      <c r="A1695" s="22" t="s">
        <v>2985</v>
      </c>
      <c r="B1695" s="21" t="s">
        <v>3102</v>
      </c>
      <c r="C1695" s="22" t="s">
        <v>3108</v>
      </c>
      <c r="D1695" s="23" t="s">
        <v>532</v>
      </c>
      <c r="E1695" s="23">
        <v>0.47330330999999998</v>
      </c>
      <c r="F1695" s="23">
        <v>0</v>
      </c>
      <c r="G1695" s="23">
        <v>0</v>
      </c>
      <c r="H1695" s="23">
        <v>0</v>
      </c>
      <c r="I1695" s="23">
        <v>0</v>
      </c>
      <c r="J1695" s="23">
        <v>0</v>
      </c>
      <c r="K1695" s="23">
        <v>0</v>
      </c>
      <c r="L1695" s="23">
        <v>1</v>
      </c>
      <c r="M1695" s="23">
        <v>0</v>
      </c>
      <c r="N1695" s="23">
        <v>0</v>
      </c>
      <c r="O1695" s="23">
        <v>0</v>
      </c>
      <c r="P1695" s="23">
        <v>0.47330330999999998</v>
      </c>
      <c r="Q1695" s="23">
        <v>0</v>
      </c>
      <c r="R1695" s="23">
        <v>0</v>
      </c>
      <c r="S1695" s="23">
        <v>0</v>
      </c>
      <c r="T1695" s="23">
        <v>0</v>
      </c>
      <c r="U1695" s="23">
        <v>0</v>
      </c>
      <c r="V1695" s="23">
        <v>0</v>
      </c>
      <c r="W1695" s="23">
        <v>1</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v>
      </c>
      <c r="AM1695" s="23">
        <v>0</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D1695" s="23">
        <v>0</v>
      </c>
      <c r="BE1695" s="23">
        <v>0</v>
      </c>
      <c r="BF1695" s="23">
        <v>0</v>
      </c>
      <c r="BG1695" s="23">
        <v>0</v>
      </c>
    </row>
    <row r="1696" spans="1:59" ht="105" x14ac:dyDescent="0.25">
      <c r="A1696" s="22" t="s">
        <v>2985</v>
      </c>
      <c r="B1696" s="21" t="s">
        <v>3103</v>
      </c>
      <c r="C1696" s="22" t="s">
        <v>3109</v>
      </c>
      <c r="D1696" s="23" t="s">
        <v>532</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v>0</v>
      </c>
      <c r="AE1696" s="23">
        <v>0</v>
      </c>
      <c r="AF1696" s="23">
        <v>0</v>
      </c>
      <c r="AG1696" s="23">
        <v>0</v>
      </c>
      <c r="AH1696" s="23">
        <v>0</v>
      </c>
      <c r="AI1696" s="23">
        <v>0</v>
      </c>
      <c r="AJ1696" s="23">
        <v>0</v>
      </c>
      <c r="AK1696" s="23">
        <v>0</v>
      </c>
      <c r="AL1696" s="23">
        <v>0</v>
      </c>
      <c r="AM1696" s="23">
        <v>0</v>
      </c>
      <c r="AN1696" s="23">
        <v>0</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c r="BD1696" s="23">
        <v>0</v>
      </c>
      <c r="BE1696" s="23">
        <v>0</v>
      </c>
      <c r="BF1696" s="23">
        <v>0</v>
      </c>
      <c r="BG1696" s="23">
        <v>0</v>
      </c>
    </row>
    <row r="1697" spans="1:59" ht="90" x14ac:dyDescent="0.25">
      <c r="A1697" s="22" t="s">
        <v>2985</v>
      </c>
      <c r="B1697" s="21" t="s">
        <v>3104</v>
      </c>
      <c r="C1697" s="22" t="s">
        <v>3110</v>
      </c>
      <c r="D1697" s="23">
        <v>23.603446319343412</v>
      </c>
      <c r="E1697" s="23">
        <v>0</v>
      </c>
      <c r="F1697" s="23">
        <v>0</v>
      </c>
      <c r="G1697" s="23">
        <v>0</v>
      </c>
      <c r="H1697" s="23">
        <v>0</v>
      </c>
      <c r="I1697" s="23">
        <v>0</v>
      </c>
      <c r="J1697" s="23">
        <v>0</v>
      </c>
      <c r="K1697" s="23">
        <v>0</v>
      </c>
      <c r="L1697" s="23">
        <v>0</v>
      </c>
      <c r="M1697" s="23">
        <v>0</v>
      </c>
      <c r="N1697" s="23">
        <v>0</v>
      </c>
      <c r="O1697" s="23">
        <v>0</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v>0</v>
      </c>
      <c r="AE1697" s="23">
        <v>0</v>
      </c>
      <c r="AF1697" s="23">
        <v>0</v>
      </c>
      <c r="AG1697" s="23">
        <v>0</v>
      </c>
      <c r="AH1697" s="23">
        <v>0</v>
      </c>
      <c r="AI1697" s="23">
        <v>0</v>
      </c>
      <c r="AJ1697" s="23">
        <v>0</v>
      </c>
      <c r="AK1697" s="23">
        <v>0</v>
      </c>
      <c r="AL1697" s="23">
        <v>0</v>
      </c>
      <c r="AM1697" s="23">
        <v>0</v>
      </c>
      <c r="AN1697" s="23">
        <v>0</v>
      </c>
      <c r="AO1697" s="23">
        <v>0</v>
      </c>
      <c r="AP1697" s="23">
        <v>0</v>
      </c>
      <c r="AQ1697" s="23">
        <v>0</v>
      </c>
      <c r="AR1697" s="23">
        <v>0</v>
      </c>
      <c r="AS1697" s="23">
        <v>0</v>
      </c>
      <c r="AT1697" s="23">
        <v>0</v>
      </c>
      <c r="AU1697" s="23">
        <v>0</v>
      </c>
      <c r="AV1697" s="23">
        <v>0</v>
      </c>
      <c r="AW1697" s="23">
        <v>0</v>
      </c>
      <c r="AX1697" s="23">
        <v>0</v>
      </c>
      <c r="AY1697" s="23">
        <v>0</v>
      </c>
      <c r="AZ1697" s="23">
        <v>0</v>
      </c>
      <c r="BA1697" s="23">
        <v>0</v>
      </c>
      <c r="BB1697" s="23">
        <v>0</v>
      </c>
      <c r="BC1697" s="23">
        <v>0</v>
      </c>
      <c r="BD1697" s="23">
        <v>0</v>
      </c>
      <c r="BE1697" s="23">
        <v>0</v>
      </c>
      <c r="BF1697" s="23">
        <v>0</v>
      </c>
      <c r="BG1697" s="23">
        <v>0</v>
      </c>
    </row>
    <row r="1698" spans="1:59" ht="90" x14ac:dyDescent="0.25">
      <c r="A1698" s="22" t="s">
        <v>2985</v>
      </c>
      <c r="B1698" s="21" t="s">
        <v>3105</v>
      </c>
      <c r="C1698" s="22" t="s">
        <v>3111</v>
      </c>
      <c r="D1698" s="23">
        <v>25.236874292359097</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c r="BD1698" s="23">
        <v>0</v>
      </c>
      <c r="BE1698" s="23">
        <v>0</v>
      </c>
      <c r="BF1698" s="23">
        <v>0</v>
      </c>
      <c r="BG1698" s="23">
        <v>0</v>
      </c>
    </row>
    <row r="1699" spans="1:59" ht="60" x14ac:dyDescent="0.25">
      <c r="A1699" s="22" t="s">
        <v>2985</v>
      </c>
      <c r="B1699" s="21" t="s">
        <v>3112</v>
      </c>
      <c r="C1699" s="22" t="s">
        <v>3113</v>
      </c>
      <c r="D1699" s="23">
        <v>39.605338718889485</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c r="BD1699" s="23">
        <v>0</v>
      </c>
      <c r="BE1699" s="23">
        <v>0</v>
      </c>
      <c r="BF1699" s="23">
        <v>0</v>
      </c>
      <c r="BG1699" s="23">
        <v>0</v>
      </c>
    </row>
    <row r="1700" spans="1:59" ht="45" x14ac:dyDescent="0.25">
      <c r="A1700" s="22" t="s">
        <v>2985</v>
      </c>
      <c r="B1700" s="21" t="s">
        <v>3114</v>
      </c>
      <c r="C1700" s="22" t="s">
        <v>3116</v>
      </c>
      <c r="D1700" s="23">
        <v>5.9173998307940101</v>
      </c>
      <c r="E1700" s="23">
        <v>0</v>
      </c>
      <c r="F1700" s="23">
        <v>0</v>
      </c>
      <c r="G1700" s="23">
        <v>0</v>
      </c>
      <c r="H1700" s="23">
        <v>0</v>
      </c>
      <c r="I1700" s="23">
        <v>0</v>
      </c>
      <c r="J1700" s="23">
        <v>0</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0</v>
      </c>
      <c r="Z1700" s="23">
        <v>0</v>
      </c>
      <c r="AA1700" s="23">
        <v>0</v>
      </c>
      <c r="AB1700" s="23">
        <v>0</v>
      </c>
      <c r="AC1700" s="23">
        <v>0</v>
      </c>
      <c r="AD1700" s="23">
        <v>0</v>
      </c>
      <c r="AE1700" s="23">
        <v>0</v>
      </c>
      <c r="AF1700" s="23">
        <v>0</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c r="BD1700" s="23">
        <v>0</v>
      </c>
      <c r="BE1700" s="23">
        <v>0</v>
      </c>
      <c r="BF1700" s="23">
        <v>0</v>
      </c>
      <c r="BG1700" s="23">
        <v>0</v>
      </c>
    </row>
    <row r="1701" spans="1:59" ht="45" x14ac:dyDescent="0.25">
      <c r="A1701" s="22" t="s">
        <v>2985</v>
      </c>
      <c r="B1701" s="21" t="s">
        <v>3115</v>
      </c>
      <c r="C1701" s="22" t="s">
        <v>3117</v>
      </c>
      <c r="D1701" s="23">
        <v>11.081967968518001</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D1701" s="23">
        <v>0</v>
      </c>
      <c r="BE1701" s="23">
        <v>0</v>
      </c>
      <c r="BF1701" s="23">
        <v>0</v>
      </c>
      <c r="BG1701" s="23">
        <v>0</v>
      </c>
    </row>
    <row r="1702" spans="1:59" ht="45" x14ac:dyDescent="0.25">
      <c r="A1702" s="22" t="s">
        <v>2985</v>
      </c>
      <c r="B1702" s="21" t="s">
        <v>3120</v>
      </c>
      <c r="C1702" s="22" t="s">
        <v>3137</v>
      </c>
      <c r="D1702" s="23">
        <v>166.04940219235178</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D1702" s="23">
        <v>0</v>
      </c>
      <c r="BE1702" s="23">
        <v>0</v>
      </c>
      <c r="BF1702" s="23">
        <v>0</v>
      </c>
      <c r="BG1702" s="23">
        <v>0</v>
      </c>
    </row>
    <row r="1703" spans="1:59" ht="120" x14ac:dyDescent="0.25">
      <c r="A1703" s="22" t="s">
        <v>2985</v>
      </c>
      <c r="B1703" s="21" t="s">
        <v>3121</v>
      </c>
      <c r="C1703" s="22" t="s">
        <v>3138</v>
      </c>
      <c r="D1703" s="23">
        <v>113.60456723746925</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c r="BD1703" s="23">
        <v>0</v>
      </c>
      <c r="BE1703" s="23">
        <v>0</v>
      </c>
      <c r="BF1703" s="23">
        <v>0</v>
      </c>
      <c r="BG1703" s="23">
        <v>0</v>
      </c>
    </row>
    <row r="1704" spans="1:59" ht="60" x14ac:dyDescent="0.25">
      <c r="A1704" s="22" t="s">
        <v>2985</v>
      </c>
      <c r="B1704" s="21" t="s">
        <v>3122</v>
      </c>
      <c r="C1704" s="22" t="s">
        <v>3139</v>
      </c>
      <c r="D1704" s="23">
        <v>57.321499840991521</v>
      </c>
      <c r="E1704" s="23">
        <v>0</v>
      </c>
      <c r="F1704" s="23">
        <v>0</v>
      </c>
      <c r="G1704" s="23">
        <v>0</v>
      </c>
      <c r="H1704" s="23">
        <v>0</v>
      </c>
      <c r="I1704" s="23">
        <v>0</v>
      </c>
      <c r="J1704" s="23">
        <v>0</v>
      </c>
      <c r="K1704" s="23">
        <v>0</v>
      </c>
      <c r="L1704" s="23">
        <v>0</v>
      </c>
      <c r="M1704" s="23">
        <v>0</v>
      </c>
      <c r="N1704" s="23">
        <v>0</v>
      </c>
      <c r="O1704" s="23">
        <v>0</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c r="BD1704" s="23">
        <v>0</v>
      </c>
      <c r="BE1704" s="23">
        <v>0</v>
      </c>
      <c r="BF1704" s="23">
        <v>0</v>
      </c>
      <c r="BG1704" s="23">
        <v>0</v>
      </c>
    </row>
    <row r="1705" spans="1:59" ht="60" x14ac:dyDescent="0.25">
      <c r="A1705" s="22" t="s">
        <v>2985</v>
      </c>
      <c r="B1705" s="21" t="s">
        <v>3123</v>
      </c>
      <c r="C1705" s="22" t="s">
        <v>3140</v>
      </c>
      <c r="D1705" s="23">
        <v>12.631480407065119</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c r="BD1705" s="23">
        <v>0</v>
      </c>
      <c r="BE1705" s="23">
        <v>0</v>
      </c>
      <c r="BF1705" s="23">
        <v>0</v>
      </c>
      <c r="BG1705" s="23">
        <v>0</v>
      </c>
    </row>
    <row r="1706" spans="1:59" ht="120" x14ac:dyDescent="0.25">
      <c r="A1706" s="22" t="s">
        <v>2985</v>
      </c>
      <c r="B1706" s="21" t="s">
        <v>3124</v>
      </c>
      <c r="C1706" s="22" t="s">
        <v>3141</v>
      </c>
      <c r="D1706" s="23">
        <v>21.53681243546799</v>
      </c>
      <c r="E1706" s="23">
        <v>0</v>
      </c>
      <c r="F1706" s="23">
        <v>0</v>
      </c>
      <c r="G1706" s="23">
        <v>0</v>
      </c>
      <c r="H1706" s="23">
        <v>0</v>
      </c>
      <c r="I1706" s="23">
        <v>0</v>
      </c>
      <c r="J1706" s="23">
        <v>0</v>
      </c>
      <c r="K1706" s="23">
        <v>0</v>
      </c>
      <c r="L1706" s="23">
        <v>0</v>
      </c>
      <c r="M1706" s="23">
        <v>0</v>
      </c>
      <c r="N1706" s="23">
        <v>0</v>
      </c>
      <c r="O1706" s="23">
        <v>0</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v>0</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D1706" s="23">
        <v>0</v>
      </c>
      <c r="BE1706" s="23">
        <v>0</v>
      </c>
      <c r="BF1706" s="23">
        <v>0</v>
      </c>
      <c r="BG1706" s="23">
        <v>0</v>
      </c>
    </row>
    <row r="1707" spans="1:59" ht="105" x14ac:dyDescent="0.25">
      <c r="A1707" s="22" t="s">
        <v>2985</v>
      </c>
      <c r="B1707" s="21" t="s">
        <v>3125</v>
      </c>
      <c r="C1707" s="22" t="s">
        <v>3142</v>
      </c>
      <c r="D1707" s="23">
        <v>319.51543541751869</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c r="BD1707" s="23">
        <v>0</v>
      </c>
      <c r="BE1707" s="23">
        <v>0</v>
      </c>
      <c r="BF1707" s="23">
        <v>0</v>
      </c>
      <c r="BG1707" s="23">
        <v>0</v>
      </c>
    </row>
    <row r="1708" spans="1:59" ht="135" x14ac:dyDescent="0.25">
      <c r="A1708" s="22" t="s">
        <v>2985</v>
      </c>
      <c r="B1708" s="21" t="s">
        <v>3126</v>
      </c>
      <c r="C1708" s="22" t="s">
        <v>3143</v>
      </c>
      <c r="D1708" s="23">
        <v>172.77579951719366</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D1708" s="23">
        <v>0</v>
      </c>
      <c r="BE1708" s="23">
        <v>0</v>
      </c>
      <c r="BF1708" s="23">
        <v>0</v>
      </c>
      <c r="BG1708" s="23">
        <v>0</v>
      </c>
    </row>
    <row r="1709" spans="1:59" ht="60" x14ac:dyDescent="0.25">
      <c r="A1709" s="22" t="s">
        <v>2985</v>
      </c>
      <c r="B1709" s="21" t="s">
        <v>3127</v>
      </c>
      <c r="C1709" s="22" t="s">
        <v>3144</v>
      </c>
      <c r="D1709" s="23">
        <v>261.88344925329892</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D1709" s="23">
        <v>0</v>
      </c>
      <c r="BE1709" s="23">
        <v>0</v>
      </c>
      <c r="BF1709" s="23">
        <v>0</v>
      </c>
      <c r="BG1709" s="23">
        <v>0</v>
      </c>
    </row>
    <row r="1710" spans="1:59" ht="135" x14ac:dyDescent="0.25">
      <c r="A1710" s="22" t="s">
        <v>2985</v>
      </c>
      <c r="B1710" s="21" t="s">
        <v>3128</v>
      </c>
      <c r="C1710" s="22" t="s">
        <v>3145</v>
      </c>
      <c r="D1710" s="23">
        <v>356.92019776880915</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D1710" s="23">
        <v>0</v>
      </c>
      <c r="BE1710" s="23">
        <v>0</v>
      </c>
      <c r="BF1710" s="23">
        <v>0</v>
      </c>
      <c r="BG1710" s="23">
        <v>0</v>
      </c>
    </row>
    <row r="1711" spans="1:59" ht="60" x14ac:dyDescent="0.25">
      <c r="A1711" s="22" t="s">
        <v>2985</v>
      </c>
      <c r="B1711" s="21" t="s">
        <v>3129</v>
      </c>
      <c r="C1711" s="22" t="s">
        <v>3146</v>
      </c>
      <c r="D1711" s="23" t="s">
        <v>532</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D1711" s="23">
        <v>0</v>
      </c>
      <c r="BE1711" s="23">
        <v>0</v>
      </c>
      <c r="BF1711" s="23">
        <v>0</v>
      </c>
      <c r="BG1711" s="23">
        <v>0</v>
      </c>
    </row>
    <row r="1712" spans="1:59" ht="60" x14ac:dyDescent="0.25">
      <c r="A1712" s="22" t="s">
        <v>2985</v>
      </c>
      <c r="B1712" s="21" t="s">
        <v>3130</v>
      </c>
      <c r="C1712" s="22" t="s">
        <v>3147</v>
      </c>
      <c r="D1712" s="23" t="s">
        <v>532</v>
      </c>
      <c r="E1712" s="23">
        <v>0</v>
      </c>
      <c r="F1712" s="23">
        <v>0</v>
      </c>
      <c r="G1712" s="23">
        <v>0</v>
      </c>
      <c r="H1712" s="23">
        <v>0</v>
      </c>
      <c r="I1712" s="23">
        <v>0</v>
      </c>
      <c r="J1712" s="23">
        <v>0</v>
      </c>
      <c r="K1712" s="23">
        <v>0</v>
      </c>
      <c r="L1712" s="23">
        <v>0</v>
      </c>
      <c r="M1712" s="23">
        <v>0</v>
      </c>
      <c r="N1712" s="23">
        <v>0</v>
      </c>
      <c r="O1712" s="23">
        <v>0</v>
      </c>
      <c r="P1712" s="23">
        <v>0</v>
      </c>
      <c r="Q1712" s="23">
        <v>0</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c r="BD1712" s="23">
        <v>0</v>
      </c>
      <c r="BE1712" s="23">
        <v>0</v>
      </c>
      <c r="BF1712" s="23">
        <v>0</v>
      </c>
      <c r="BG1712" s="23">
        <v>0</v>
      </c>
    </row>
    <row r="1713" spans="1:59" ht="45" x14ac:dyDescent="0.25">
      <c r="A1713" s="22" t="s">
        <v>2985</v>
      </c>
      <c r="B1713" s="21" t="s">
        <v>3131</v>
      </c>
      <c r="C1713" s="22" t="s">
        <v>3148</v>
      </c>
      <c r="D1713" s="23" t="s">
        <v>532</v>
      </c>
      <c r="E1713" s="23">
        <v>0</v>
      </c>
      <c r="F1713" s="23">
        <v>0</v>
      </c>
      <c r="G1713" s="23">
        <v>0</v>
      </c>
      <c r="H1713" s="23">
        <v>0</v>
      </c>
      <c r="I1713" s="23">
        <v>0</v>
      </c>
      <c r="J1713" s="23">
        <v>0</v>
      </c>
      <c r="K1713" s="23">
        <v>0</v>
      </c>
      <c r="L1713" s="23">
        <v>0</v>
      </c>
      <c r="M1713" s="23">
        <v>0</v>
      </c>
      <c r="N1713" s="23">
        <v>0</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v>0</v>
      </c>
      <c r="AE1713" s="23">
        <v>0</v>
      </c>
      <c r="AF1713" s="23">
        <v>0</v>
      </c>
      <c r="AG1713" s="23">
        <v>0</v>
      </c>
      <c r="AH1713" s="23">
        <v>0</v>
      </c>
      <c r="AI1713" s="23">
        <v>0</v>
      </c>
      <c r="AJ1713" s="23">
        <v>0</v>
      </c>
      <c r="AK1713" s="23">
        <v>0</v>
      </c>
      <c r="AL1713" s="23">
        <v>0</v>
      </c>
      <c r="AM1713" s="23">
        <v>0</v>
      </c>
      <c r="AN1713" s="23">
        <v>0</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D1713" s="23">
        <v>0</v>
      </c>
      <c r="BE1713" s="23">
        <v>0</v>
      </c>
      <c r="BF1713" s="23">
        <v>0</v>
      </c>
      <c r="BG1713" s="23">
        <v>0</v>
      </c>
    </row>
    <row r="1714" spans="1:59" ht="45" x14ac:dyDescent="0.25">
      <c r="A1714" s="22" t="s">
        <v>2985</v>
      </c>
      <c r="B1714" s="21" t="s">
        <v>3132</v>
      </c>
      <c r="C1714" s="22" t="s">
        <v>3149</v>
      </c>
      <c r="D1714" s="23">
        <v>8.6926106103119363</v>
      </c>
      <c r="E1714" s="23">
        <v>0</v>
      </c>
      <c r="F1714" s="23">
        <v>0</v>
      </c>
      <c r="G1714" s="23">
        <v>0</v>
      </c>
      <c r="H1714" s="23">
        <v>0</v>
      </c>
      <c r="I1714" s="23">
        <v>0</v>
      </c>
      <c r="J1714" s="23">
        <v>0</v>
      </c>
      <c r="K1714" s="23">
        <v>0</v>
      </c>
      <c r="L1714" s="23">
        <v>0</v>
      </c>
      <c r="M1714" s="23">
        <v>0</v>
      </c>
      <c r="N1714" s="23">
        <v>0</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v>0</v>
      </c>
      <c r="AE1714" s="23">
        <v>0</v>
      </c>
      <c r="AF1714" s="23">
        <v>0</v>
      </c>
      <c r="AG1714" s="23">
        <v>0</v>
      </c>
      <c r="AH1714" s="23">
        <v>0</v>
      </c>
      <c r="AI1714" s="23">
        <v>0</v>
      </c>
      <c r="AJ1714" s="23">
        <v>0</v>
      </c>
      <c r="AK1714" s="23">
        <v>0</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c r="BD1714" s="23">
        <v>0</v>
      </c>
      <c r="BE1714" s="23">
        <v>0</v>
      </c>
      <c r="BF1714" s="23">
        <v>0</v>
      </c>
      <c r="BG1714" s="23">
        <v>0</v>
      </c>
    </row>
    <row r="1715" spans="1:59" ht="60" x14ac:dyDescent="0.25">
      <c r="A1715" s="22" t="s">
        <v>2985</v>
      </c>
      <c r="B1715" s="21" t="s">
        <v>3133</v>
      </c>
      <c r="C1715" s="22" t="s">
        <v>3150</v>
      </c>
      <c r="D1715" s="23">
        <v>14.572007626811303</v>
      </c>
      <c r="E1715" s="23">
        <v>0</v>
      </c>
      <c r="F1715" s="23">
        <v>0</v>
      </c>
      <c r="G1715" s="23">
        <v>0</v>
      </c>
      <c r="H1715" s="23">
        <v>0</v>
      </c>
      <c r="I1715" s="23">
        <v>0</v>
      </c>
      <c r="J1715" s="23">
        <v>0</v>
      </c>
      <c r="K1715" s="23">
        <v>0</v>
      </c>
      <c r="L1715" s="23">
        <v>0</v>
      </c>
      <c r="M1715" s="23">
        <v>0</v>
      </c>
      <c r="N1715" s="23">
        <v>0</v>
      </c>
      <c r="O1715" s="23">
        <v>0</v>
      </c>
      <c r="P1715" s="23">
        <v>0</v>
      </c>
      <c r="Q1715" s="23">
        <v>0</v>
      </c>
      <c r="R1715" s="23">
        <v>0</v>
      </c>
      <c r="S1715" s="23">
        <v>0</v>
      </c>
      <c r="T1715" s="23">
        <v>0</v>
      </c>
      <c r="U1715" s="23">
        <v>0</v>
      </c>
      <c r="V1715" s="23">
        <v>0</v>
      </c>
      <c r="W1715" s="23">
        <v>0</v>
      </c>
      <c r="X1715" s="23">
        <v>0</v>
      </c>
      <c r="Y1715" s="23">
        <v>0</v>
      </c>
      <c r="Z1715" s="23">
        <v>0</v>
      </c>
      <c r="AA1715" s="23">
        <v>0</v>
      </c>
      <c r="AB1715" s="23">
        <v>0</v>
      </c>
      <c r="AC1715" s="23">
        <v>0</v>
      </c>
      <c r="AD1715" s="23">
        <v>0</v>
      </c>
      <c r="AE1715" s="23">
        <v>0</v>
      </c>
      <c r="AF1715" s="23">
        <v>0</v>
      </c>
      <c r="AG1715" s="23">
        <v>0</v>
      </c>
      <c r="AH1715" s="23">
        <v>0</v>
      </c>
      <c r="AI1715" s="23">
        <v>0</v>
      </c>
      <c r="AJ1715" s="23">
        <v>0</v>
      </c>
      <c r="AK1715" s="23">
        <v>0</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c r="BD1715" s="23">
        <v>0</v>
      </c>
      <c r="BE1715" s="23">
        <v>0</v>
      </c>
      <c r="BF1715" s="23">
        <v>0</v>
      </c>
      <c r="BG1715" s="23">
        <v>0</v>
      </c>
    </row>
    <row r="1716" spans="1:59" ht="60" x14ac:dyDescent="0.25">
      <c r="A1716" s="22" t="s">
        <v>2985</v>
      </c>
      <c r="B1716" s="21" t="s">
        <v>3134</v>
      </c>
      <c r="C1716" s="22" t="s">
        <v>3151</v>
      </c>
      <c r="D1716" s="23">
        <v>14.530052604119055</v>
      </c>
      <c r="E1716" s="23">
        <v>0</v>
      </c>
      <c r="F1716" s="23">
        <v>0</v>
      </c>
      <c r="G1716" s="23">
        <v>0</v>
      </c>
      <c r="H1716" s="23">
        <v>0</v>
      </c>
      <c r="I1716" s="23">
        <v>0</v>
      </c>
      <c r="J1716" s="23">
        <v>0</v>
      </c>
      <c r="K1716" s="23">
        <v>0</v>
      </c>
      <c r="L1716" s="23">
        <v>0</v>
      </c>
      <c r="M1716" s="23">
        <v>0</v>
      </c>
      <c r="N1716" s="23">
        <v>0</v>
      </c>
      <c r="O1716" s="23">
        <v>0</v>
      </c>
      <c r="P1716" s="23">
        <v>0</v>
      </c>
      <c r="Q1716" s="23">
        <v>0</v>
      </c>
      <c r="R1716" s="23">
        <v>0</v>
      </c>
      <c r="S1716" s="23">
        <v>0</v>
      </c>
      <c r="T1716" s="23">
        <v>0</v>
      </c>
      <c r="U1716" s="23">
        <v>0</v>
      </c>
      <c r="V1716" s="23">
        <v>0</v>
      </c>
      <c r="W1716" s="23">
        <v>0</v>
      </c>
      <c r="X1716" s="23">
        <v>0</v>
      </c>
      <c r="Y1716" s="23">
        <v>0</v>
      </c>
      <c r="Z1716" s="23">
        <v>0</v>
      </c>
      <c r="AA1716" s="23">
        <v>0</v>
      </c>
      <c r="AB1716" s="23">
        <v>0</v>
      </c>
      <c r="AC1716" s="23">
        <v>0</v>
      </c>
      <c r="AD1716" s="23">
        <v>0</v>
      </c>
      <c r="AE1716" s="23">
        <v>0</v>
      </c>
      <c r="AF1716" s="23">
        <v>0</v>
      </c>
      <c r="AG1716" s="23">
        <v>0</v>
      </c>
      <c r="AH1716" s="23">
        <v>0</v>
      </c>
      <c r="AI1716" s="23">
        <v>0</v>
      </c>
      <c r="AJ1716" s="23">
        <v>0</v>
      </c>
      <c r="AK1716" s="23">
        <v>0</v>
      </c>
      <c r="AL1716" s="23">
        <v>0</v>
      </c>
      <c r="AM1716" s="23">
        <v>0</v>
      </c>
      <c r="AN1716" s="23">
        <v>0</v>
      </c>
      <c r="AO1716" s="23">
        <v>0</v>
      </c>
      <c r="AP1716" s="23">
        <v>0</v>
      </c>
      <c r="AQ1716" s="23">
        <v>0</v>
      </c>
      <c r="AR1716" s="23">
        <v>0</v>
      </c>
      <c r="AS1716" s="23">
        <v>0</v>
      </c>
      <c r="AT1716" s="23">
        <v>0</v>
      </c>
      <c r="AU1716" s="23">
        <v>0</v>
      </c>
      <c r="AV1716" s="23">
        <v>0</v>
      </c>
      <c r="AW1716" s="23">
        <v>0</v>
      </c>
      <c r="AX1716" s="23">
        <v>0</v>
      </c>
      <c r="AY1716" s="23">
        <v>0</v>
      </c>
      <c r="AZ1716" s="23">
        <v>0</v>
      </c>
      <c r="BA1716" s="23">
        <v>0</v>
      </c>
      <c r="BB1716" s="23">
        <v>0</v>
      </c>
      <c r="BC1716" s="23">
        <v>0</v>
      </c>
      <c r="BD1716" s="23">
        <v>0</v>
      </c>
      <c r="BE1716" s="23">
        <v>0</v>
      </c>
      <c r="BF1716" s="23">
        <v>0</v>
      </c>
      <c r="BG1716" s="23">
        <v>0</v>
      </c>
    </row>
    <row r="1717" spans="1:59" ht="75" x14ac:dyDescent="0.25">
      <c r="A1717" s="22" t="s">
        <v>2985</v>
      </c>
      <c r="B1717" s="21" t="s">
        <v>3135</v>
      </c>
      <c r="C1717" s="22" t="s">
        <v>3152</v>
      </c>
      <c r="D1717" s="23">
        <v>1349.0758815958052</v>
      </c>
      <c r="E1717" s="23">
        <v>0</v>
      </c>
      <c r="F1717" s="23">
        <v>0</v>
      </c>
      <c r="G1717" s="23">
        <v>0</v>
      </c>
      <c r="H1717" s="23">
        <v>0</v>
      </c>
      <c r="I1717" s="23">
        <v>0</v>
      </c>
      <c r="J1717" s="23">
        <v>0</v>
      </c>
      <c r="K1717" s="23">
        <v>0</v>
      </c>
      <c r="L1717" s="23">
        <v>0</v>
      </c>
      <c r="M1717" s="23">
        <v>0</v>
      </c>
      <c r="N1717" s="23">
        <v>0</v>
      </c>
      <c r="O1717" s="23">
        <v>0</v>
      </c>
      <c r="P1717" s="23">
        <v>0</v>
      </c>
      <c r="Q1717" s="23">
        <v>0</v>
      </c>
      <c r="R1717" s="23">
        <v>0</v>
      </c>
      <c r="S1717" s="23">
        <v>0</v>
      </c>
      <c r="T1717" s="23">
        <v>0</v>
      </c>
      <c r="U1717" s="23">
        <v>0</v>
      </c>
      <c r="V1717" s="23">
        <v>0</v>
      </c>
      <c r="W1717" s="23">
        <v>0</v>
      </c>
      <c r="X1717" s="23">
        <v>0</v>
      </c>
      <c r="Y1717" s="23">
        <v>0</v>
      </c>
      <c r="Z1717" s="23">
        <v>0</v>
      </c>
      <c r="AA1717" s="23">
        <v>0</v>
      </c>
      <c r="AB1717" s="23">
        <v>0</v>
      </c>
      <c r="AC1717" s="23">
        <v>0</v>
      </c>
      <c r="AD1717" s="23">
        <v>0</v>
      </c>
      <c r="AE1717" s="23">
        <v>0</v>
      </c>
      <c r="AF1717" s="23">
        <v>0</v>
      </c>
      <c r="AG1717" s="23">
        <v>0</v>
      </c>
      <c r="AH1717" s="23">
        <v>0</v>
      </c>
      <c r="AI1717" s="23">
        <v>0</v>
      </c>
      <c r="AJ1717" s="23">
        <v>0</v>
      </c>
      <c r="AK1717" s="23">
        <v>0</v>
      </c>
      <c r="AL1717" s="23">
        <v>0</v>
      </c>
      <c r="AM1717" s="23">
        <v>0</v>
      </c>
      <c r="AN1717" s="23">
        <v>0</v>
      </c>
      <c r="AO1717" s="23">
        <v>0</v>
      </c>
      <c r="AP1717" s="23">
        <v>0</v>
      </c>
      <c r="AQ1717" s="23">
        <v>0</v>
      </c>
      <c r="AR1717" s="23">
        <v>0</v>
      </c>
      <c r="AS1717" s="23">
        <v>0</v>
      </c>
      <c r="AT1717" s="23">
        <v>0</v>
      </c>
      <c r="AU1717" s="23">
        <v>0</v>
      </c>
      <c r="AV1717" s="23">
        <v>0</v>
      </c>
      <c r="AW1717" s="23">
        <v>0</v>
      </c>
      <c r="AX1717" s="23">
        <v>0</v>
      </c>
      <c r="AY1717" s="23">
        <v>0</v>
      </c>
      <c r="AZ1717" s="23">
        <v>0</v>
      </c>
      <c r="BA1717" s="23">
        <v>0</v>
      </c>
      <c r="BB1717" s="23">
        <v>0</v>
      </c>
      <c r="BC1717" s="23">
        <v>0</v>
      </c>
      <c r="BD1717" s="23">
        <v>0</v>
      </c>
      <c r="BE1717" s="23">
        <v>0</v>
      </c>
      <c r="BF1717" s="23">
        <v>0</v>
      </c>
      <c r="BG1717" s="23">
        <v>0</v>
      </c>
    </row>
    <row r="1718" spans="1:59" ht="180" x14ac:dyDescent="0.25">
      <c r="A1718" s="22" t="s">
        <v>2985</v>
      </c>
      <c r="B1718" s="21" t="s">
        <v>3136</v>
      </c>
      <c r="C1718" s="22" t="s">
        <v>3153</v>
      </c>
      <c r="D1718" s="23">
        <v>24.864265982187927</v>
      </c>
      <c r="E1718" s="23">
        <v>0</v>
      </c>
      <c r="F1718" s="23">
        <v>0</v>
      </c>
      <c r="G1718" s="23">
        <v>0</v>
      </c>
      <c r="H1718" s="23">
        <v>0</v>
      </c>
      <c r="I1718" s="23">
        <v>0</v>
      </c>
      <c r="J1718" s="23">
        <v>0</v>
      </c>
      <c r="K1718" s="23">
        <v>0</v>
      </c>
      <c r="L1718" s="23">
        <v>0</v>
      </c>
      <c r="M1718" s="23">
        <v>0</v>
      </c>
      <c r="N1718" s="23">
        <v>0</v>
      </c>
      <c r="O1718" s="23">
        <v>0</v>
      </c>
      <c r="P1718" s="23">
        <v>0</v>
      </c>
      <c r="Q1718" s="23">
        <v>0</v>
      </c>
      <c r="R1718" s="23">
        <v>0</v>
      </c>
      <c r="S1718" s="23">
        <v>0</v>
      </c>
      <c r="T1718" s="23">
        <v>0</v>
      </c>
      <c r="U1718" s="23">
        <v>0</v>
      </c>
      <c r="V1718" s="23">
        <v>0</v>
      </c>
      <c r="W1718" s="23">
        <v>0</v>
      </c>
      <c r="X1718" s="23">
        <v>0</v>
      </c>
      <c r="Y1718" s="23">
        <v>0</v>
      </c>
      <c r="Z1718" s="23">
        <v>0</v>
      </c>
      <c r="AA1718" s="23">
        <v>0</v>
      </c>
      <c r="AB1718" s="23">
        <v>0</v>
      </c>
      <c r="AC1718" s="23">
        <v>0</v>
      </c>
      <c r="AD1718" s="23">
        <v>0</v>
      </c>
      <c r="AE1718" s="23">
        <v>0</v>
      </c>
      <c r="AF1718" s="23">
        <v>0</v>
      </c>
      <c r="AG1718" s="23">
        <v>0</v>
      </c>
      <c r="AH1718" s="23">
        <v>0</v>
      </c>
      <c r="AI1718" s="23">
        <v>0</v>
      </c>
      <c r="AJ1718" s="23">
        <v>0</v>
      </c>
      <c r="AK1718" s="23">
        <v>0</v>
      </c>
      <c r="AL1718" s="23">
        <v>0</v>
      </c>
      <c r="AM1718" s="23">
        <v>0</v>
      </c>
      <c r="AN1718" s="23">
        <v>0</v>
      </c>
      <c r="AO1718" s="23">
        <v>0</v>
      </c>
      <c r="AP1718" s="23">
        <v>0</v>
      </c>
      <c r="AQ1718" s="23">
        <v>0</v>
      </c>
      <c r="AR1718" s="23">
        <v>0</v>
      </c>
      <c r="AS1718" s="23">
        <v>0</v>
      </c>
      <c r="AT1718" s="23">
        <v>0</v>
      </c>
      <c r="AU1718" s="23">
        <v>0</v>
      </c>
      <c r="AV1718" s="23">
        <v>0</v>
      </c>
      <c r="AW1718" s="23">
        <v>0</v>
      </c>
      <c r="AX1718" s="23">
        <v>0</v>
      </c>
      <c r="AY1718" s="23">
        <v>0</v>
      </c>
      <c r="AZ1718" s="23">
        <v>0</v>
      </c>
      <c r="BA1718" s="23">
        <v>0</v>
      </c>
      <c r="BB1718" s="23">
        <v>0</v>
      </c>
      <c r="BC1718" s="23">
        <v>0</v>
      </c>
      <c r="BD1718" s="23">
        <v>0</v>
      </c>
      <c r="BE1718" s="23">
        <v>0</v>
      </c>
      <c r="BF1718" s="23">
        <v>0</v>
      </c>
      <c r="BG1718" s="23">
        <v>0</v>
      </c>
    </row>
    <row r="1719" spans="1:59" ht="30" x14ac:dyDescent="0.25">
      <c r="A1719" s="22" t="s">
        <v>3118</v>
      </c>
      <c r="B1719" s="21" t="s">
        <v>234</v>
      </c>
      <c r="C1719" s="22" t="s">
        <v>97</v>
      </c>
      <c r="D1719" s="23">
        <v>0</v>
      </c>
      <c r="E1719" s="23">
        <v>0</v>
      </c>
      <c r="F1719" s="23">
        <v>0</v>
      </c>
      <c r="G1719" s="23">
        <v>0</v>
      </c>
      <c r="H1719" s="23">
        <v>0</v>
      </c>
      <c r="I1719" s="23">
        <v>0</v>
      </c>
      <c r="J1719" s="23">
        <v>0</v>
      </c>
      <c r="K1719" s="23">
        <v>0</v>
      </c>
      <c r="L1719" s="23">
        <v>0</v>
      </c>
      <c r="M1719" s="23">
        <v>0</v>
      </c>
      <c r="N1719" s="23">
        <v>0</v>
      </c>
      <c r="O1719" s="23">
        <v>0</v>
      </c>
      <c r="P1719" s="23">
        <v>0</v>
      </c>
      <c r="Q1719" s="23">
        <v>0</v>
      </c>
      <c r="R1719" s="23">
        <v>0</v>
      </c>
      <c r="S1719" s="23">
        <v>0</v>
      </c>
      <c r="T1719" s="23">
        <v>0</v>
      </c>
      <c r="U1719" s="23">
        <v>0</v>
      </c>
      <c r="V1719" s="23">
        <v>0</v>
      </c>
      <c r="W1719" s="23">
        <v>0</v>
      </c>
      <c r="X1719" s="23">
        <v>0</v>
      </c>
      <c r="Y1719" s="23">
        <v>0</v>
      </c>
      <c r="Z1719" s="23">
        <v>0</v>
      </c>
      <c r="AA1719" s="23">
        <v>0</v>
      </c>
      <c r="AB1719" s="23">
        <v>0</v>
      </c>
      <c r="AC1719" s="23">
        <v>0</v>
      </c>
      <c r="AD1719" s="23">
        <v>0</v>
      </c>
      <c r="AE1719" s="23">
        <v>0</v>
      </c>
      <c r="AF1719" s="23">
        <v>0</v>
      </c>
      <c r="AG1719" s="23">
        <v>0</v>
      </c>
      <c r="AH1719" s="23">
        <v>0</v>
      </c>
      <c r="AI1719" s="23">
        <v>0</v>
      </c>
      <c r="AJ1719" s="23">
        <v>0</v>
      </c>
      <c r="AK1719" s="23">
        <v>0</v>
      </c>
      <c r="AL1719" s="23">
        <v>0</v>
      </c>
      <c r="AM1719" s="23">
        <v>0</v>
      </c>
      <c r="AN1719" s="23">
        <v>0</v>
      </c>
      <c r="AO1719" s="23">
        <v>0</v>
      </c>
      <c r="AP1719" s="23">
        <v>0</v>
      </c>
      <c r="AQ1719" s="23">
        <v>0</v>
      </c>
      <c r="AR1719" s="23">
        <v>0</v>
      </c>
      <c r="AS1719" s="23">
        <v>0</v>
      </c>
      <c r="AT1719" s="23">
        <v>0</v>
      </c>
      <c r="AU1719" s="23">
        <v>0</v>
      </c>
      <c r="AV1719" s="23">
        <v>0</v>
      </c>
      <c r="AW1719" s="23">
        <v>0</v>
      </c>
      <c r="AX1719" s="23">
        <v>0</v>
      </c>
      <c r="AY1719" s="23">
        <v>0</v>
      </c>
      <c r="AZ1719" s="23">
        <v>0</v>
      </c>
      <c r="BA1719" s="23">
        <v>0</v>
      </c>
      <c r="BB1719" s="23">
        <v>0</v>
      </c>
      <c r="BC1719" s="23">
        <v>0</v>
      </c>
      <c r="BD1719" s="23">
        <v>0</v>
      </c>
      <c r="BE1719" s="23">
        <v>0</v>
      </c>
      <c r="BF1719" s="23">
        <v>0</v>
      </c>
      <c r="BG1719" s="23">
        <v>0</v>
      </c>
    </row>
    <row r="1720" spans="1:59" ht="45" x14ac:dyDescent="0.25">
      <c r="A1720" s="22" t="s">
        <v>3119</v>
      </c>
      <c r="B1720" s="21" t="s">
        <v>235</v>
      </c>
      <c r="C1720" s="22" t="s">
        <v>97</v>
      </c>
      <c r="D1720" s="23">
        <v>0</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v>0</v>
      </c>
      <c r="AE1720" s="23">
        <v>0</v>
      </c>
      <c r="AF1720" s="23">
        <v>0</v>
      </c>
      <c r="AG1720" s="23">
        <v>0</v>
      </c>
      <c r="AH1720" s="23">
        <v>0</v>
      </c>
      <c r="AI1720" s="23">
        <v>0</v>
      </c>
      <c r="AJ1720" s="23">
        <v>0</v>
      </c>
      <c r="AK1720" s="23">
        <v>0</v>
      </c>
      <c r="AL1720" s="23">
        <v>0</v>
      </c>
      <c r="AM1720" s="23">
        <v>0</v>
      </c>
      <c r="AN1720" s="23">
        <v>0</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c r="BD1720" s="23">
        <v>0</v>
      </c>
      <c r="BE1720" s="23">
        <v>0</v>
      </c>
      <c r="BF1720" s="23">
        <v>0</v>
      </c>
      <c r="BG1720" s="23">
        <v>0</v>
      </c>
    </row>
    <row r="1721" spans="1:59" ht="30" x14ac:dyDescent="0.25">
      <c r="A1721" s="22" t="s">
        <v>3154</v>
      </c>
      <c r="B1721" s="21" t="s">
        <v>237</v>
      </c>
      <c r="C1721" s="22" t="s">
        <v>97</v>
      </c>
      <c r="D1721" s="23">
        <v>0</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0</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c r="BD1721" s="23">
        <v>0</v>
      </c>
      <c r="BE1721" s="23">
        <v>0</v>
      </c>
      <c r="BF1721" s="23">
        <v>0</v>
      </c>
      <c r="BG1721" s="23">
        <v>0</v>
      </c>
    </row>
    <row r="1722" spans="1:59" ht="30" x14ac:dyDescent="0.25">
      <c r="A1722" s="22" t="s">
        <v>3155</v>
      </c>
      <c r="B1722" s="21" t="s">
        <v>240</v>
      </c>
      <c r="C1722" s="22" t="s">
        <v>97</v>
      </c>
      <c r="D1722" s="23">
        <v>0</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D1722" s="23">
        <v>0</v>
      </c>
      <c r="BE1722" s="23">
        <v>0</v>
      </c>
      <c r="BF1722" s="23">
        <v>0</v>
      </c>
      <c r="BG1722" s="23">
        <v>0</v>
      </c>
    </row>
    <row r="1723" spans="1:59" ht="30" x14ac:dyDescent="0.25">
      <c r="A1723" s="22" t="s">
        <v>3156</v>
      </c>
      <c r="B1723" s="21" t="s">
        <v>241</v>
      </c>
      <c r="C1723" s="22" t="s">
        <v>97</v>
      </c>
      <c r="D1723" s="23">
        <v>0</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D1723" s="23">
        <v>0</v>
      </c>
      <c r="BE1723" s="23">
        <v>0</v>
      </c>
      <c r="BF1723" s="23">
        <v>0</v>
      </c>
      <c r="BG1723" s="23">
        <v>0</v>
      </c>
    </row>
    <row r="1724" spans="1:59" ht="60" x14ac:dyDescent="0.25">
      <c r="A1724" s="22" t="s">
        <v>3156</v>
      </c>
      <c r="B1724" s="21" t="s">
        <v>242</v>
      </c>
      <c r="C1724" s="22" t="s">
        <v>97</v>
      </c>
      <c r="D1724" s="23">
        <v>0</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D1724" s="23">
        <v>0</v>
      </c>
      <c r="BE1724" s="23">
        <v>0</v>
      </c>
      <c r="BF1724" s="23">
        <v>0</v>
      </c>
      <c r="BG1724" s="23">
        <v>0</v>
      </c>
    </row>
    <row r="1725" spans="1:59" ht="45" x14ac:dyDescent="0.25">
      <c r="A1725" s="22" t="s">
        <v>3156</v>
      </c>
      <c r="B1725" s="21" t="s">
        <v>243</v>
      </c>
      <c r="C1725" s="22" t="s">
        <v>97</v>
      </c>
      <c r="D1725" s="23">
        <v>0</v>
      </c>
      <c r="E1725" s="23">
        <v>0</v>
      </c>
      <c r="F1725" s="23">
        <v>0</v>
      </c>
      <c r="G1725" s="23">
        <v>0</v>
      </c>
      <c r="H1725" s="23">
        <v>0</v>
      </c>
      <c r="I1725" s="23">
        <v>0</v>
      </c>
      <c r="J1725" s="23">
        <v>0</v>
      </c>
      <c r="K1725" s="23">
        <v>0</v>
      </c>
      <c r="L1725" s="23">
        <v>0</v>
      </c>
      <c r="M1725" s="23">
        <v>0</v>
      </c>
      <c r="N1725" s="23">
        <v>0</v>
      </c>
      <c r="O1725" s="23">
        <v>0</v>
      </c>
      <c r="P1725" s="23">
        <v>0</v>
      </c>
      <c r="Q1725" s="23">
        <v>0</v>
      </c>
      <c r="R1725" s="23">
        <v>0</v>
      </c>
      <c r="S1725" s="23">
        <v>0</v>
      </c>
      <c r="T1725" s="23">
        <v>0</v>
      </c>
      <c r="U1725" s="23">
        <v>0</v>
      </c>
      <c r="V1725" s="23">
        <v>0</v>
      </c>
      <c r="W1725" s="23">
        <v>0</v>
      </c>
      <c r="X1725" s="23">
        <v>0</v>
      </c>
      <c r="Y1725" s="23">
        <v>0</v>
      </c>
      <c r="Z1725" s="23">
        <v>0</v>
      </c>
      <c r="AA1725" s="23">
        <v>0</v>
      </c>
      <c r="AB1725" s="23">
        <v>0</v>
      </c>
      <c r="AC1725" s="23">
        <v>0</v>
      </c>
      <c r="AD1725" s="23">
        <v>0</v>
      </c>
      <c r="AE1725" s="23">
        <v>0</v>
      </c>
      <c r="AF1725" s="23">
        <v>0</v>
      </c>
      <c r="AG1725" s="23">
        <v>0</v>
      </c>
      <c r="AH1725" s="23">
        <v>0</v>
      </c>
      <c r="AI1725" s="23">
        <v>0</v>
      </c>
      <c r="AJ1725" s="23">
        <v>0</v>
      </c>
      <c r="AK1725" s="23">
        <v>0</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D1725" s="23">
        <v>0</v>
      </c>
      <c r="BE1725" s="23">
        <v>0</v>
      </c>
      <c r="BF1725" s="23">
        <v>0</v>
      </c>
      <c r="BG1725" s="23">
        <v>0</v>
      </c>
    </row>
    <row r="1726" spans="1:59" ht="60" x14ac:dyDescent="0.25">
      <c r="A1726" s="22" t="s">
        <v>3156</v>
      </c>
      <c r="B1726" s="21" t="s">
        <v>245</v>
      </c>
      <c r="C1726" s="22" t="s">
        <v>97</v>
      </c>
      <c r="D1726" s="23">
        <v>0</v>
      </c>
      <c r="E1726" s="23">
        <v>0</v>
      </c>
      <c r="F1726" s="23">
        <v>0</v>
      </c>
      <c r="G1726" s="23">
        <v>0</v>
      </c>
      <c r="H1726" s="23">
        <v>0</v>
      </c>
      <c r="I1726" s="23">
        <v>0</v>
      </c>
      <c r="J1726" s="23">
        <v>0</v>
      </c>
      <c r="K1726" s="23">
        <v>0</v>
      </c>
      <c r="L1726" s="23">
        <v>0</v>
      </c>
      <c r="M1726" s="23">
        <v>0</v>
      </c>
      <c r="N1726" s="23">
        <v>0</v>
      </c>
      <c r="O1726" s="23">
        <v>0</v>
      </c>
      <c r="P1726" s="23">
        <v>0</v>
      </c>
      <c r="Q1726" s="23">
        <v>0</v>
      </c>
      <c r="R1726" s="23">
        <v>0</v>
      </c>
      <c r="S1726" s="23">
        <v>0</v>
      </c>
      <c r="T1726" s="23">
        <v>0</v>
      </c>
      <c r="U1726" s="23">
        <v>0</v>
      </c>
      <c r="V1726" s="23">
        <v>0</v>
      </c>
      <c r="W1726" s="23">
        <v>0</v>
      </c>
      <c r="X1726" s="23">
        <v>0</v>
      </c>
      <c r="Y1726" s="23">
        <v>0</v>
      </c>
      <c r="Z1726" s="23">
        <v>0</v>
      </c>
      <c r="AA1726" s="23">
        <v>0</v>
      </c>
      <c r="AB1726" s="23">
        <v>0</v>
      </c>
      <c r="AC1726" s="23">
        <v>0</v>
      </c>
      <c r="AD1726" s="23">
        <v>0</v>
      </c>
      <c r="AE1726" s="23">
        <v>0</v>
      </c>
      <c r="AF1726" s="23">
        <v>0</v>
      </c>
      <c r="AG1726" s="23">
        <v>0</v>
      </c>
      <c r="AH1726" s="23">
        <v>0</v>
      </c>
      <c r="AI1726" s="23">
        <v>0</v>
      </c>
      <c r="AJ1726" s="23">
        <v>0</v>
      </c>
      <c r="AK1726" s="23">
        <v>0</v>
      </c>
      <c r="AL1726" s="23">
        <v>0</v>
      </c>
      <c r="AM1726" s="23">
        <v>0</v>
      </c>
      <c r="AN1726" s="23">
        <v>0</v>
      </c>
      <c r="AO1726" s="23">
        <v>0</v>
      </c>
      <c r="AP1726" s="23">
        <v>0</v>
      </c>
      <c r="AQ1726" s="23">
        <v>0</v>
      </c>
      <c r="AR1726" s="23">
        <v>0</v>
      </c>
      <c r="AS1726" s="23">
        <v>0</v>
      </c>
      <c r="AT1726" s="23">
        <v>0</v>
      </c>
      <c r="AU1726" s="23">
        <v>0</v>
      </c>
      <c r="AV1726" s="23">
        <v>0</v>
      </c>
      <c r="AW1726" s="23">
        <v>0</v>
      </c>
      <c r="AX1726" s="23">
        <v>0</v>
      </c>
      <c r="AY1726" s="23">
        <v>0</v>
      </c>
      <c r="AZ1726" s="23">
        <v>0</v>
      </c>
      <c r="BA1726" s="23">
        <v>0</v>
      </c>
      <c r="BB1726" s="23">
        <v>0</v>
      </c>
      <c r="BC1726" s="23">
        <v>0</v>
      </c>
      <c r="BD1726" s="23">
        <v>0</v>
      </c>
      <c r="BE1726" s="23">
        <v>0</v>
      </c>
      <c r="BF1726" s="23">
        <v>0</v>
      </c>
      <c r="BG1726" s="23">
        <v>0</v>
      </c>
    </row>
    <row r="1727" spans="1:59" ht="30" x14ac:dyDescent="0.25">
      <c r="A1727" s="22" t="s">
        <v>3157</v>
      </c>
      <c r="B1727" s="21" t="s">
        <v>241</v>
      </c>
      <c r="C1727" s="22" t="s">
        <v>97</v>
      </c>
      <c r="D1727" s="23">
        <v>0</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D1727" s="23">
        <v>0</v>
      </c>
      <c r="BE1727" s="23">
        <v>0</v>
      </c>
      <c r="BF1727" s="23">
        <v>0</v>
      </c>
      <c r="BG1727" s="23">
        <v>0</v>
      </c>
    </row>
    <row r="1728" spans="1:59" ht="60" x14ac:dyDescent="0.25">
      <c r="A1728" s="22" t="s">
        <v>3157</v>
      </c>
      <c r="B1728" s="21" t="s">
        <v>242</v>
      </c>
      <c r="C1728" s="22" t="s">
        <v>97</v>
      </c>
      <c r="D1728" s="23">
        <v>0</v>
      </c>
      <c r="E1728" s="23">
        <v>0</v>
      </c>
      <c r="F1728" s="23">
        <v>0</v>
      </c>
      <c r="G1728" s="23">
        <v>0</v>
      </c>
      <c r="H1728" s="23">
        <v>0</v>
      </c>
      <c r="I1728" s="23">
        <v>0</v>
      </c>
      <c r="J1728" s="23">
        <v>0</v>
      </c>
      <c r="K1728" s="23">
        <v>0</v>
      </c>
      <c r="L1728" s="23">
        <v>0</v>
      </c>
      <c r="M1728" s="23">
        <v>0</v>
      </c>
      <c r="N1728" s="23">
        <v>0</v>
      </c>
      <c r="O1728" s="23">
        <v>0</v>
      </c>
      <c r="P1728" s="23">
        <v>0</v>
      </c>
      <c r="Q1728" s="23">
        <v>0</v>
      </c>
      <c r="R1728" s="23">
        <v>0</v>
      </c>
      <c r="S1728" s="23">
        <v>0</v>
      </c>
      <c r="T1728" s="23">
        <v>0</v>
      </c>
      <c r="U1728" s="23">
        <v>0</v>
      </c>
      <c r="V1728" s="23">
        <v>0</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c r="BD1728" s="23">
        <v>0</v>
      </c>
      <c r="BE1728" s="23">
        <v>0</v>
      </c>
      <c r="BF1728" s="23">
        <v>0</v>
      </c>
      <c r="BG1728" s="23">
        <v>0</v>
      </c>
    </row>
    <row r="1729" spans="1:59" ht="45" x14ac:dyDescent="0.25">
      <c r="A1729" s="22" t="s">
        <v>3157</v>
      </c>
      <c r="B1729" s="21" t="s">
        <v>243</v>
      </c>
      <c r="C1729" s="22" t="s">
        <v>97</v>
      </c>
      <c r="D1729" s="23">
        <v>0</v>
      </c>
      <c r="E1729" s="23">
        <v>0</v>
      </c>
      <c r="F1729" s="23">
        <v>0</v>
      </c>
      <c r="G1729" s="23">
        <v>0</v>
      </c>
      <c r="H1729" s="23">
        <v>0</v>
      </c>
      <c r="I1729" s="23">
        <v>0</v>
      </c>
      <c r="J1729" s="23">
        <v>0</v>
      </c>
      <c r="K1729" s="23">
        <v>0</v>
      </c>
      <c r="L1729" s="23">
        <v>0</v>
      </c>
      <c r="M1729" s="23">
        <v>0</v>
      </c>
      <c r="N1729" s="23">
        <v>0</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D1729" s="23">
        <v>0</v>
      </c>
      <c r="BE1729" s="23">
        <v>0</v>
      </c>
      <c r="BF1729" s="23">
        <v>0</v>
      </c>
      <c r="BG1729" s="23">
        <v>0</v>
      </c>
    </row>
    <row r="1730" spans="1:59" ht="60" x14ac:dyDescent="0.25">
      <c r="A1730" s="22" t="s">
        <v>3157</v>
      </c>
      <c r="B1730" s="21" t="s">
        <v>246</v>
      </c>
      <c r="C1730" s="22" t="s">
        <v>97</v>
      </c>
      <c r="D1730" s="23">
        <v>0</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3">
        <v>0</v>
      </c>
      <c r="V1730" s="23">
        <v>0</v>
      </c>
      <c r="W1730" s="23">
        <v>0</v>
      </c>
      <c r="X1730" s="23">
        <v>0</v>
      </c>
      <c r="Y1730" s="23">
        <v>0</v>
      </c>
      <c r="Z1730" s="23">
        <v>0</v>
      </c>
      <c r="AA1730" s="23">
        <v>0</v>
      </c>
      <c r="AB1730" s="23">
        <v>0</v>
      </c>
      <c r="AC1730" s="23">
        <v>0</v>
      </c>
      <c r="AD1730" s="23">
        <v>0</v>
      </c>
      <c r="AE1730" s="23">
        <v>0</v>
      </c>
      <c r="AF1730" s="23">
        <v>0</v>
      </c>
      <c r="AG1730" s="23">
        <v>0</v>
      </c>
      <c r="AH1730" s="23">
        <v>0</v>
      </c>
      <c r="AI1730" s="23">
        <v>0</v>
      </c>
      <c r="AJ1730" s="23">
        <v>0</v>
      </c>
      <c r="AK1730" s="23">
        <v>0</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c r="BD1730" s="23">
        <v>0</v>
      </c>
      <c r="BE1730" s="23">
        <v>0</v>
      </c>
      <c r="BF1730" s="23">
        <v>0</v>
      </c>
      <c r="BG1730" s="23">
        <v>0</v>
      </c>
    </row>
    <row r="1731" spans="1:59" ht="45" x14ac:dyDescent="0.25">
      <c r="A1731" s="22" t="s">
        <v>3158</v>
      </c>
      <c r="B1731" s="21" t="s">
        <v>249</v>
      </c>
      <c r="C1731" s="22" t="s">
        <v>97</v>
      </c>
      <c r="D1731" s="23">
        <v>3.8299271863009534</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v>
      </c>
      <c r="Z1731" s="23">
        <v>0</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D1731" s="23">
        <v>0</v>
      </c>
      <c r="BE1731" s="23">
        <v>0</v>
      </c>
      <c r="BF1731" s="23">
        <v>0</v>
      </c>
      <c r="BG1731" s="23">
        <v>0</v>
      </c>
    </row>
    <row r="1732" spans="1:59" ht="45" x14ac:dyDescent="0.25">
      <c r="A1732" s="22" t="s">
        <v>3159</v>
      </c>
      <c r="B1732" s="21" t="s">
        <v>250</v>
      </c>
      <c r="C1732" s="22" t="s">
        <v>97</v>
      </c>
      <c r="D1732" s="23">
        <v>0</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c r="BD1732" s="23">
        <v>0</v>
      </c>
      <c r="BE1732" s="23">
        <v>0</v>
      </c>
      <c r="BF1732" s="23">
        <v>0</v>
      </c>
      <c r="BG1732" s="23">
        <v>0</v>
      </c>
    </row>
    <row r="1733" spans="1:59" ht="45" x14ac:dyDescent="0.25">
      <c r="A1733" s="22" t="s">
        <v>3160</v>
      </c>
      <c r="B1733" s="21" t="s">
        <v>252</v>
      </c>
      <c r="C1733" s="22" t="s">
        <v>97</v>
      </c>
      <c r="D1733" s="23">
        <v>3.8299271863009534</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0</v>
      </c>
      <c r="AE1733" s="23">
        <v>0</v>
      </c>
      <c r="AF1733" s="23">
        <v>0</v>
      </c>
      <c r="AG1733" s="23">
        <v>0</v>
      </c>
      <c r="AH1733" s="23">
        <v>0</v>
      </c>
      <c r="AI1733" s="23">
        <v>0</v>
      </c>
      <c r="AJ1733" s="23">
        <v>0</v>
      </c>
      <c r="AK1733" s="23">
        <v>0</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D1733" s="23">
        <v>0</v>
      </c>
      <c r="BE1733" s="23">
        <v>0</v>
      </c>
      <c r="BF1733" s="23">
        <v>0</v>
      </c>
      <c r="BG1733" s="23">
        <v>0</v>
      </c>
    </row>
    <row r="1734" spans="1:59" ht="45" x14ac:dyDescent="0.25">
      <c r="A1734" s="22" t="s">
        <v>3160</v>
      </c>
      <c r="B1734" s="21" t="s">
        <v>3161</v>
      </c>
      <c r="C1734" s="22" t="s">
        <v>3162</v>
      </c>
      <c r="D1734" s="23" t="s">
        <v>532</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c r="T1734" s="23">
        <v>0</v>
      </c>
      <c r="U1734" s="23">
        <v>0</v>
      </c>
      <c r="V1734" s="23">
        <v>0</v>
      </c>
      <c r="W1734" s="23">
        <v>0</v>
      </c>
      <c r="X1734" s="23">
        <v>0</v>
      </c>
      <c r="Y1734" s="23">
        <v>0</v>
      </c>
      <c r="Z1734" s="23">
        <v>0</v>
      </c>
      <c r="AA1734" s="23">
        <v>0</v>
      </c>
      <c r="AB1734" s="23">
        <v>0</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c r="BD1734" s="23">
        <v>0</v>
      </c>
      <c r="BE1734" s="23">
        <v>0</v>
      </c>
      <c r="BF1734" s="23">
        <v>0</v>
      </c>
      <c r="BG1734" s="23">
        <v>0</v>
      </c>
    </row>
    <row r="1735" spans="1:59" ht="45" x14ac:dyDescent="0.25">
      <c r="A1735" s="22" t="s">
        <v>3160</v>
      </c>
      <c r="B1735" s="21" t="s">
        <v>3163</v>
      </c>
      <c r="C1735" s="22" t="s">
        <v>3164</v>
      </c>
      <c r="D1735" s="23">
        <v>3.8299271863009534</v>
      </c>
      <c r="E1735" s="23">
        <v>0</v>
      </c>
      <c r="F1735" s="23">
        <v>0</v>
      </c>
      <c r="G1735" s="23">
        <v>0</v>
      </c>
      <c r="H1735" s="23">
        <v>0</v>
      </c>
      <c r="I1735" s="23">
        <v>0</v>
      </c>
      <c r="J1735" s="23">
        <v>0</v>
      </c>
      <c r="K1735" s="23">
        <v>0</v>
      </c>
      <c r="L1735" s="23">
        <v>0</v>
      </c>
      <c r="M1735" s="23">
        <v>0</v>
      </c>
      <c r="N1735" s="23">
        <v>0</v>
      </c>
      <c r="O1735" s="23">
        <v>0</v>
      </c>
      <c r="P1735" s="23">
        <v>0</v>
      </c>
      <c r="Q1735" s="23">
        <v>0</v>
      </c>
      <c r="R1735" s="23">
        <v>0</v>
      </c>
      <c r="S1735" s="23">
        <v>0</v>
      </c>
      <c r="T1735" s="23">
        <v>0</v>
      </c>
      <c r="U1735" s="23">
        <v>0</v>
      </c>
      <c r="V1735" s="23">
        <v>0</v>
      </c>
      <c r="W1735" s="23">
        <v>0</v>
      </c>
      <c r="X1735" s="23">
        <v>0</v>
      </c>
      <c r="Y1735" s="23">
        <v>0</v>
      </c>
      <c r="Z1735" s="23">
        <v>0</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c r="BD1735" s="23">
        <v>0</v>
      </c>
      <c r="BE1735" s="23">
        <v>0</v>
      </c>
      <c r="BF1735" s="23">
        <v>0</v>
      </c>
      <c r="BG1735" s="23">
        <v>0</v>
      </c>
    </row>
    <row r="1736" spans="1:59" ht="30" x14ac:dyDescent="0.25">
      <c r="A1736" s="22" t="s">
        <v>3165</v>
      </c>
      <c r="B1736" s="21" t="s">
        <v>268</v>
      </c>
      <c r="C1736" s="22" t="s">
        <v>97</v>
      </c>
      <c r="D1736" s="23">
        <f>1054.9394256115+40.0463828196331</f>
        <v>1094.9858084311331</v>
      </c>
      <c r="E1736" s="23">
        <v>1.7479928600000001</v>
      </c>
      <c r="F1736" s="23">
        <v>0</v>
      </c>
      <c r="G1736" s="23">
        <v>0</v>
      </c>
      <c r="H1736" s="23">
        <v>0</v>
      </c>
      <c r="I1736" s="23">
        <v>0</v>
      </c>
      <c r="J1736" s="23">
        <v>0.434</v>
      </c>
      <c r="K1736" s="23">
        <v>0</v>
      </c>
      <c r="L1736" s="23">
        <v>0</v>
      </c>
      <c r="M1736" s="23">
        <v>0</v>
      </c>
      <c r="N1736" s="23">
        <v>0</v>
      </c>
      <c r="O1736" s="23">
        <v>0</v>
      </c>
      <c r="P1736" s="23">
        <v>1.7479928600000001</v>
      </c>
      <c r="Q1736" s="23">
        <v>0</v>
      </c>
      <c r="R1736" s="23">
        <v>0</v>
      </c>
      <c r="S1736" s="23">
        <v>0</v>
      </c>
      <c r="T1736" s="23">
        <v>0</v>
      </c>
      <c r="U1736" s="23">
        <v>0.434</v>
      </c>
      <c r="V1736" s="23">
        <v>0</v>
      </c>
      <c r="W1736" s="23">
        <v>0</v>
      </c>
      <c r="X1736" s="23">
        <v>0</v>
      </c>
      <c r="Y1736" s="23">
        <v>0</v>
      </c>
      <c r="Z1736" s="23">
        <v>0</v>
      </c>
      <c r="AA1736" s="23">
        <v>0</v>
      </c>
      <c r="AB1736" s="23">
        <v>0</v>
      </c>
      <c r="AC1736" s="23">
        <v>0</v>
      </c>
      <c r="AD1736" s="23">
        <v>0</v>
      </c>
      <c r="AE1736" s="23">
        <v>0</v>
      </c>
      <c r="AF1736" s="23">
        <v>0</v>
      </c>
      <c r="AG1736" s="23">
        <v>0</v>
      </c>
      <c r="AH1736" s="23">
        <v>0</v>
      </c>
      <c r="AI1736" s="23">
        <v>0</v>
      </c>
      <c r="AJ1736" s="23">
        <v>0</v>
      </c>
      <c r="AK1736" s="23">
        <v>0</v>
      </c>
      <c r="AL1736" s="23">
        <v>0</v>
      </c>
      <c r="AM1736" s="23">
        <v>0</v>
      </c>
      <c r="AN1736" s="23">
        <v>0</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c r="BD1736" s="23">
        <v>0</v>
      </c>
      <c r="BE1736" s="23">
        <v>0</v>
      </c>
      <c r="BF1736" s="23">
        <v>0</v>
      </c>
      <c r="BG1736" s="23">
        <v>0</v>
      </c>
    </row>
    <row r="1737" spans="1:59" ht="45" x14ac:dyDescent="0.25">
      <c r="A1737" s="22" t="s">
        <v>3166</v>
      </c>
      <c r="B1737" s="21" t="s">
        <v>269</v>
      </c>
      <c r="C1737" s="22" t="s">
        <v>97</v>
      </c>
      <c r="D1737" s="23">
        <v>586.89070380609292</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v>
      </c>
      <c r="AF1737" s="23">
        <v>0</v>
      </c>
      <c r="AG1737" s="23">
        <v>0</v>
      </c>
      <c r="AH1737" s="23">
        <v>0</v>
      </c>
      <c r="AI1737" s="23">
        <v>0</v>
      </c>
      <c r="AJ1737" s="23">
        <v>0</v>
      </c>
      <c r="AK1737" s="23">
        <v>0</v>
      </c>
      <c r="AL1737" s="23">
        <v>0</v>
      </c>
      <c r="AM1737" s="23">
        <v>0</v>
      </c>
      <c r="AN1737" s="23">
        <v>0</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c r="BD1737" s="23">
        <v>0</v>
      </c>
      <c r="BE1737" s="23">
        <v>0</v>
      </c>
      <c r="BF1737" s="23">
        <v>0</v>
      </c>
      <c r="BG1737" s="23">
        <v>0</v>
      </c>
    </row>
    <row r="1738" spans="1:59" x14ac:dyDescent="0.25">
      <c r="A1738" s="22" t="s">
        <v>3167</v>
      </c>
      <c r="B1738" s="21" t="s">
        <v>270</v>
      </c>
      <c r="C1738" s="22" t="s">
        <v>97</v>
      </c>
      <c r="D1738" s="23">
        <v>563.6210924136426</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D1738" s="23">
        <v>0</v>
      </c>
      <c r="BE1738" s="23">
        <v>0</v>
      </c>
      <c r="BF1738" s="23">
        <v>0</v>
      </c>
      <c r="BG1738" s="23">
        <v>0</v>
      </c>
    </row>
    <row r="1739" spans="1:59" ht="30" x14ac:dyDescent="0.25">
      <c r="A1739" s="22" t="s">
        <v>3167</v>
      </c>
      <c r="B1739" s="21" t="s">
        <v>3168</v>
      </c>
      <c r="C1739" s="22" t="s">
        <v>3170</v>
      </c>
      <c r="D1739" s="23">
        <v>167.23110331101677</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c r="BD1739" s="23">
        <v>0</v>
      </c>
      <c r="BE1739" s="23">
        <v>0</v>
      </c>
      <c r="BF1739" s="23">
        <v>0</v>
      </c>
      <c r="BG1739" s="23">
        <v>0</v>
      </c>
    </row>
    <row r="1740" spans="1:59" ht="30" x14ac:dyDescent="0.25">
      <c r="A1740" s="22" t="s">
        <v>3167</v>
      </c>
      <c r="B1740" s="21" t="s">
        <v>3169</v>
      </c>
      <c r="C1740" s="22" t="s">
        <v>3171</v>
      </c>
      <c r="D1740" s="23">
        <v>396.3899891026258</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D1740" s="23">
        <v>0</v>
      </c>
      <c r="BE1740" s="23">
        <v>0</v>
      </c>
      <c r="BF1740" s="23">
        <v>0</v>
      </c>
      <c r="BG1740" s="23">
        <v>0</v>
      </c>
    </row>
    <row r="1741" spans="1:59" ht="30" x14ac:dyDescent="0.25">
      <c r="A1741" s="22" t="s">
        <v>3172</v>
      </c>
      <c r="B1741" s="21" t="s">
        <v>272</v>
      </c>
      <c r="C1741" s="22" t="s">
        <v>97</v>
      </c>
      <c r="D1741" s="23">
        <v>23.269611392450297</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v>
      </c>
      <c r="AM1741" s="23">
        <v>0</v>
      </c>
      <c r="AN1741" s="23">
        <v>0</v>
      </c>
      <c r="AO1741" s="23">
        <v>0</v>
      </c>
      <c r="AP1741" s="23">
        <v>0</v>
      </c>
      <c r="AQ1741" s="23">
        <v>0</v>
      </c>
      <c r="AR1741" s="23">
        <v>0</v>
      </c>
      <c r="AS1741" s="23">
        <v>0</v>
      </c>
      <c r="AT1741" s="23">
        <v>0</v>
      </c>
      <c r="AU1741" s="23">
        <v>0</v>
      </c>
      <c r="AV1741" s="23">
        <v>0</v>
      </c>
      <c r="AW1741" s="23">
        <v>0</v>
      </c>
      <c r="AX1741" s="23">
        <v>0</v>
      </c>
      <c r="AY1741" s="23">
        <v>0</v>
      </c>
      <c r="AZ1741" s="23">
        <v>0</v>
      </c>
      <c r="BA1741" s="23">
        <v>0</v>
      </c>
      <c r="BB1741" s="23">
        <v>0</v>
      </c>
      <c r="BC1741" s="23">
        <v>0</v>
      </c>
      <c r="BD1741" s="23">
        <v>0</v>
      </c>
      <c r="BE1741" s="23">
        <v>0</v>
      </c>
      <c r="BF1741" s="23">
        <v>0</v>
      </c>
      <c r="BG1741" s="23">
        <v>0</v>
      </c>
    </row>
    <row r="1742" spans="1:59" ht="30" x14ac:dyDescent="0.25">
      <c r="A1742" s="22" t="s">
        <v>3172</v>
      </c>
      <c r="B1742" s="21" t="s">
        <v>3173</v>
      </c>
      <c r="C1742" s="22" t="s">
        <v>3176</v>
      </c>
      <c r="D1742" s="23">
        <v>8.964159134520072</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0</v>
      </c>
      <c r="AF1742" s="23">
        <v>0</v>
      </c>
      <c r="AG1742" s="23">
        <v>0</v>
      </c>
      <c r="AH1742" s="23">
        <v>0</v>
      </c>
      <c r="AI1742" s="23">
        <v>0</v>
      </c>
      <c r="AJ1742" s="23">
        <v>0</v>
      </c>
      <c r="AK1742" s="23">
        <v>0</v>
      </c>
      <c r="AL1742" s="23">
        <v>0</v>
      </c>
      <c r="AM1742" s="23">
        <v>0</v>
      </c>
      <c r="AN1742" s="23">
        <v>0</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c r="BD1742" s="23">
        <v>0</v>
      </c>
      <c r="BE1742" s="23">
        <v>0</v>
      </c>
      <c r="BF1742" s="23">
        <v>0</v>
      </c>
      <c r="BG1742" s="23">
        <v>0</v>
      </c>
    </row>
    <row r="1743" spans="1:59" ht="30" x14ac:dyDescent="0.25">
      <c r="A1743" s="22" t="s">
        <v>3172</v>
      </c>
      <c r="B1743" s="21" t="s">
        <v>3174</v>
      </c>
      <c r="C1743" s="22" t="s">
        <v>3177</v>
      </c>
      <c r="D1743" s="23">
        <v>6.4281529267431274</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D1743" s="23">
        <v>0</v>
      </c>
      <c r="BE1743" s="23">
        <v>0</v>
      </c>
      <c r="BF1743" s="23">
        <v>0</v>
      </c>
      <c r="BG1743" s="23">
        <v>0</v>
      </c>
    </row>
    <row r="1744" spans="1:59" ht="30" x14ac:dyDescent="0.25">
      <c r="A1744" s="22" t="s">
        <v>3172</v>
      </c>
      <c r="B1744" s="21" t="s">
        <v>3175</v>
      </c>
      <c r="C1744" s="22" t="s">
        <v>3178</v>
      </c>
      <c r="D1744" s="23">
        <v>7.8772993311870971</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D1744" s="23">
        <v>0</v>
      </c>
      <c r="BE1744" s="23">
        <v>0</v>
      </c>
      <c r="BF1744" s="23">
        <v>0</v>
      </c>
      <c r="BG1744" s="23">
        <v>0</v>
      </c>
    </row>
    <row r="1745" spans="1:59" ht="30" x14ac:dyDescent="0.25">
      <c r="A1745" s="22" t="s">
        <v>3179</v>
      </c>
      <c r="B1745" s="21" t="s">
        <v>345</v>
      </c>
      <c r="C1745" s="22" t="s">
        <v>97</v>
      </c>
      <c r="D1745" s="23">
        <f>468.048721805406+40.0463828196331</f>
        <v>508.09510462503908</v>
      </c>
      <c r="E1745" s="23">
        <v>1.7479928600000001</v>
      </c>
      <c r="F1745" s="23">
        <v>0</v>
      </c>
      <c r="G1745" s="23">
        <v>0</v>
      </c>
      <c r="H1745" s="23">
        <v>0</v>
      </c>
      <c r="I1745" s="23">
        <v>0</v>
      </c>
      <c r="J1745" s="23">
        <v>0.434</v>
      </c>
      <c r="K1745" s="23">
        <v>0</v>
      </c>
      <c r="L1745" s="23">
        <v>0</v>
      </c>
      <c r="M1745" s="23">
        <v>0</v>
      </c>
      <c r="N1745" s="23">
        <v>0</v>
      </c>
      <c r="O1745" s="23">
        <v>0</v>
      </c>
      <c r="P1745" s="23">
        <v>1.7479928600000001</v>
      </c>
      <c r="Q1745" s="23">
        <v>0</v>
      </c>
      <c r="R1745" s="23">
        <v>0</v>
      </c>
      <c r="S1745" s="23">
        <v>0</v>
      </c>
      <c r="T1745" s="23">
        <v>0</v>
      </c>
      <c r="U1745" s="23">
        <v>0.434</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c r="BD1745" s="23">
        <v>0</v>
      </c>
      <c r="BE1745" s="23">
        <v>0</v>
      </c>
      <c r="BF1745" s="23">
        <v>0</v>
      </c>
      <c r="BG1745" s="23">
        <v>0</v>
      </c>
    </row>
    <row r="1746" spans="1:59" x14ac:dyDescent="0.25">
      <c r="A1746" s="22" t="s">
        <v>3180</v>
      </c>
      <c r="B1746" s="21" t="s">
        <v>346</v>
      </c>
      <c r="C1746" s="22" t="s">
        <v>97</v>
      </c>
      <c r="D1746" s="23">
        <f>468.048721805406+40.0463828196331</f>
        <v>508.09510462503908</v>
      </c>
      <c r="E1746" s="23">
        <v>1.7479928600000001</v>
      </c>
      <c r="F1746" s="23">
        <v>0</v>
      </c>
      <c r="G1746" s="23">
        <v>0</v>
      </c>
      <c r="H1746" s="23">
        <v>0</v>
      </c>
      <c r="I1746" s="23">
        <v>0</v>
      </c>
      <c r="J1746" s="23">
        <v>0.434</v>
      </c>
      <c r="K1746" s="23">
        <v>0</v>
      </c>
      <c r="L1746" s="23">
        <v>0</v>
      </c>
      <c r="M1746" s="23">
        <v>0</v>
      </c>
      <c r="N1746" s="23">
        <v>0</v>
      </c>
      <c r="O1746" s="23">
        <v>0</v>
      </c>
      <c r="P1746" s="23">
        <v>1.7479928600000001</v>
      </c>
      <c r="Q1746" s="23">
        <v>0</v>
      </c>
      <c r="R1746" s="23">
        <v>0</v>
      </c>
      <c r="S1746" s="23">
        <v>0</v>
      </c>
      <c r="T1746" s="23">
        <v>0</v>
      </c>
      <c r="U1746" s="23">
        <v>0.434</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c r="BD1746" s="23">
        <v>0</v>
      </c>
      <c r="BE1746" s="23">
        <v>0</v>
      </c>
      <c r="BF1746" s="23">
        <v>0</v>
      </c>
      <c r="BG1746" s="23">
        <v>0</v>
      </c>
    </row>
    <row r="1747" spans="1:59" ht="60" x14ac:dyDescent="0.25">
      <c r="A1747" s="22" t="s">
        <v>3180</v>
      </c>
      <c r="B1747" s="21" t="s">
        <v>3181</v>
      </c>
      <c r="C1747" s="22" t="s">
        <v>3183</v>
      </c>
      <c r="D1747" s="23">
        <v>184.72426448763457</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D1747" s="23">
        <v>0</v>
      </c>
      <c r="BE1747" s="23">
        <v>0</v>
      </c>
      <c r="BF1747" s="23">
        <v>0</v>
      </c>
      <c r="BG1747" s="23">
        <v>0</v>
      </c>
    </row>
    <row r="1748" spans="1:59" ht="60" x14ac:dyDescent="0.25">
      <c r="A1748" s="22" t="s">
        <v>3180</v>
      </c>
      <c r="B1748" s="21" t="s">
        <v>3182</v>
      </c>
      <c r="C1748" s="22" t="s">
        <v>3184</v>
      </c>
      <c r="D1748" s="23">
        <v>3.165253598760462</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D1748" s="23">
        <v>0</v>
      </c>
      <c r="BE1748" s="23">
        <v>0</v>
      </c>
      <c r="BF1748" s="23">
        <v>0</v>
      </c>
      <c r="BG1748" s="23">
        <v>0</v>
      </c>
    </row>
    <row r="1749" spans="1:59" ht="135" x14ac:dyDescent="0.25">
      <c r="A1749" s="22" t="s">
        <v>3180</v>
      </c>
      <c r="B1749" s="21" t="s">
        <v>3185</v>
      </c>
      <c r="C1749" s="22" t="s">
        <v>3187</v>
      </c>
      <c r="D1749" s="23">
        <v>17.220874337408539</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c r="BD1749" s="23">
        <v>0</v>
      </c>
      <c r="BE1749" s="23">
        <v>0</v>
      </c>
      <c r="BF1749" s="23">
        <v>0</v>
      </c>
      <c r="BG1749" s="23">
        <v>0</v>
      </c>
    </row>
    <row r="1750" spans="1:59" ht="30" x14ac:dyDescent="0.25">
      <c r="A1750" s="22" t="s">
        <v>3180</v>
      </c>
      <c r="B1750" s="21" t="s">
        <v>3186</v>
      </c>
      <c r="C1750" s="22" t="s">
        <v>3188</v>
      </c>
      <c r="D1750" s="23">
        <v>36.869618581042218</v>
      </c>
      <c r="E1750" s="23">
        <v>0</v>
      </c>
      <c r="F1750" s="23">
        <v>0</v>
      </c>
      <c r="G1750" s="23">
        <v>0</v>
      </c>
      <c r="H1750" s="23">
        <v>0</v>
      </c>
      <c r="I1750" s="23">
        <v>0</v>
      </c>
      <c r="J1750" s="23">
        <v>0</v>
      </c>
      <c r="K1750" s="23">
        <v>0</v>
      </c>
      <c r="L1750" s="23">
        <v>0</v>
      </c>
      <c r="M1750" s="23">
        <v>0</v>
      </c>
      <c r="N1750" s="23">
        <v>0</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c r="BD1750" s="23">
        <v>0</v>
      </c>
      <c r="BE1750" s="23">
        <v>0</v>
      </c>
      <c r="BF1750" s="23">
        <v>0</v>
      </c>
      <c r="BG1750" s="23">
        <v>0</v>
      </c>
    </row>
    <row r="1751" spans="1:59" ht="45" x14ac:dyDescent="0.25">
      <c r="A1751" s="22" t="s">
        <v>3180</v>
      </c>
      <c r="B1751" s="21" t="s">
        <v>3189</v>
      </c>
      <c r="C1751" s="22" t="s">
        <v>3193</v>
      </c>
      <c r="D1751" s="23">
        <v>11.767363011737823</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D1751" s="23">
        <v>0</v>
      </c>
      <c r="BE1751" s="23">
        <v>0</v>
      </c>
      <c r="BF1751" s="23">
        <v>0</v>
      </c>
      <c r="BG1751" s="23">
        <v>0</v>
      </c>
    </row>
    <row r="1752" spans="1:59" ht="60" x14ac:dyDescent="0.25">
      <c r="A1752" s="22" t="s">
        <v>3180</v>
      </c>
      <c r="B1752" s="21" t="s">
        <v>3190</v>
      </c>
      <c r="C1752" s="22" t="s">
        <v>3194</v>
      </c>
      <c r="D1752" s="23">
        <v>19.346940266324538</v>
      </c>
      <c r="E1752" s="23">
        <v>0</v>
      </c>
      <c r="F1752" s="23">
        <v>0</v>
      </c>
      <c r="G1752" s="23">
        <v>0</v>
      </c>
      <c r="H1752" s="23">
        <v>0</v>
      </c>
      <c r="I1752" s="23">
        <v>0</v>
      </c>
      <c r="J1752" s="23">
        <v>0</v>
      </c>
      <c r="K1752" s="23">
        <v>0</v>
      </c>
      <c r="L1752" s="23">
        <v>0</v>
      </c>
      <c r="M1752" s="23">
        <v>0</v>
      </c>
      <c r="N1752" s="23">
        <v>0</v>
      </c>
      <c r="O1752" s="23">
        <v>0</v>
      </c>
      <c r="P1752" s="23">
        <v>0</v>
      </c>
      <c r="Q1752" s="23">
        <v>0</v>
      </c>
      <c r="R1752" s="23">
        <v>0</v>
      </c>
      <c r="S1752" s="23">
        <v>0</v>
      </c>
      <c r="T1752" s="23">
        <v>0</v>
      </c>
      <c r="U1752" s="23">
        <v>0</v>
      </c>
      <c r="V1752" s="23">
        <v>0</v>
      </c>
      <c r="W1752" s="23">
        <v>0</v>
      </c>
      <c r="X1752" s="23">
        <v>0</v>
      </c>
      <c r="Y1752" s="23">
        <v>0</v>
      </c>
      <c r="Z1752" s="23">
        <v>0</v>
      </c>
      <c r="AA1752" s="23">
        <v>0</v>
      </c>
      <c r="AB1752" s="23">
        <v>0</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D1752" s="23">
        <v>0</v>
      </c>
      <c r="BE1752" s="23">
        <v>0</v>
      </c>
      <c r="BF1752" s="23">
        <v>0</v>
      </c>
      <c r="BG1752" s="23">
        <v>0</v>
      </c>
    </row>
    <row r="1753" spans="1:59" ht="90" x14ac:dyDescent="0.25">
      <c r="A1753" s="22" t="s">
        <v>3180</v>
      </c>
      <c r="B1753" s="21" t="s">
        <v>3191</v>
      </c>
      <c r="C1753" s="22" t="s">
        <v>3195</v>
      </c>
      <c r="D1753" s="23">
        <v>72.897315415238793</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v>
      </c>
      <c r="Z1753" s="23">
        <v>0</v>
      </c>
      <c r="AA1753" s="23">
        <v>0</v>
      </c>
      <c r="AB1753" s="23">
        <v>0</v>
      </c>
      <c r="AC1753" s="23">
        <v>0</v>
      </c>
      <c r="AD1753" s="23">
        <v>0</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c r="BD1753" s="23">
        <v>0</v>
      </c>
      <c r="BE1753" s="23">
        <v>0</v>
      </c>
      <c r="BF1753" s="23">
        <v>0</v>
      </c>
      <c r="BG1753" s="23">
        <v>0</v>
      </c>
    </row>
    <row r="1754" spans="1:59" ht="90" x14ac:dyDescent="0.25">
      <c r="A1754" s="22" t="s">
        <v>3180</v>
      </c>
      <c r="B1754" s="21" t="s">
        <v>3192</v>
      </c>
      <c r="C1754" s="22" t="s">
        <v>3196</v>
      </c>
      <c r="D1754" s="23">
        <v>11.772346177550169</v>
      </c>
      <c r="E1754" s="23">
        <v>1.7479928600000001</v>
      </c>
      <c r="F1754" s="23">
        <v>0</v>
      </c>
      <c r="G1754" s="23">
        <v>0</v>
      </c>
      <c r="H1754" s="23">
        <v>0</v>
      </c>
      <c r="I1754" s="23">
        <v>0</v>
      </c>
      <c r="J1754" s="23">
        <v>0.434</v>
      </c>
      <c r="K1754" s="23">
        <v>0</v>
      </c>
      <c r="L1754" s="23">
        <v>0</v>
      </c>
      <c r="M1754" s="23">
        <v>0</v>
      </c>
      <c r="N1754" s="23">
        <v>0</v>
      </c>
      <c r="O1754" s="23">
        <v>0</v>
      </c>
      <c r="P1754" s="23">
        <v>1.7479928600000001</v>
      </c>
      <c r="Q1754" s="23">
        <v>0</v>
      </c>
      <c r="R1754" s="23">
        <v>0</v>
      </c>
      <c r="S1754" s="23">
        <v>0</v>
      </c>
      <c r="T1754" s="23">
        <v>0</v>
      </c>
      <c r="U1754" s="23">
        <v>0.434</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D1754" s="23">
        <v>0</v>
      </c>
      <c r="BE1754" s="23">
        <v>0</v>
      </c>
      <c r="BF1754" s="23">
        <v>0</v>
      </c>
      <c r="BG1754" s="23">
        <v>0</v>
      </c>
    </row>
    <row r="1755" spans="1:59" ht="165" x14ac:dyDescent="0.25">
      <c r="A1755" s="22" t="s">
        <v>3180</v>
      </c>
      <c r="B1755" s="21" t="s">
        <v>3251</v>
      </c>
      <c r="C1755" s="22" t="s">
        <v>3252</v>
      </c>
      <c r="D1755" s="23">
        <v>40.046382819633102</v>
      </c>
      <c r="E1755" s="23">
        <v>0</v>
      </c>
      <c r="F1755" s="23">
        <v>0</v>
      </c>
      <c r="G1755" s="23">
        <v>0</v>
      </c>
      <c r="H1755" s="23">
        <v>0</v>
      </c>
      <c r="I1755" s="23">
        <v>0</v>
      </c>
      <c r="J1755" s="23">
        <v>0</v>
      </c>
      <c r="K1755" s="23">
        <v>0</v>
      </c>
      <c r="L1755" s="23">
        <v>0</v>
      </c>
      <c r="M1755" s="23">
        <v>0</v>
      </c>
      <c r="N1755" s="23">
        <v>0</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D1755" s="23">
        <v>0</v>
      </c>
      <c r="BE1755" s="23">
        <v>0</v>
      </c>
      <c r="BF1755" s="23">
        <v>0</v>
      </c>
      <c r="BG1755" s="23">
        <v>0</v>
      </c>
    </row>
    <row r="1756" spans="1:59" ht="165" x14ac:dyDescent="0.25">
      <c r="A1756" s="22" t="s">
        <v>3180</v>
      </c>
      <c r="B1756" s="21" t="s">
        <v>3197</v>
      </c>
      <c r="C1756" s="22" t="s">
        <v>3198</v>
      </c>
      <c r="D1756" s="23">
        <v>63.821241626432212</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c r="BD1756" s="23">
        <v>0</v>
      </c>
      <c r="BE1756" s="23">
        <v>0</v>
      </c>
      <c r="BF1756" s="23">
        <v>0</v>
      </c>
      <c r="BG1756" s="23">
        <v>0</v>
      </c>
    </row>
    <row r="1757" spans="1:59" ht="165" x14ac:dyDescent="0.25">
      <c r="A1757" s="22" t="s">
        <v>3180</v>
      </c>
      <c r="B1757" s="21" t="s">
        <v>3199</v>
      </c>
      <c r="C1757" s="22" t="s">
        <v>3200</v>
      </c>
      <c r="D1757" s="23">
        <v>46.463504303276515</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c r="T1757" s="23">
        <v>0</v>
      </c>
      <c r="U1757" s="23">
        <v>0</v>
      </c>
      <c r="V1757" s="23">
        <v>0</v>
      </c>
      <c r="W1757" s="23">
        <v>0</v>
      </c>
      <c r="X1757" s="23">
        <v>0</v>
      </c>
      <c r="Y1757" s="23">
        <v>0</v>
      </c>
      <c r="Z1757" s="23">
        <v>0</v>
      </c>
      <c r="AA1757" s="23">
        <v>0</v>
      </c>
      <c r="AB1757" s="23">
        <v>0</v>
      </c>
      <c r="AC1757" s="23">
        <v>0</v>
      </c>
      <c r="AD1757" s="23">
        <v>0</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v>
      </c>
      <c r="AX1757" s="23">
        <v>0</v>
      </c>
      <c r="AY1757" s="23">
        <v>0</v>
      </c>
      <c r="AZ1757" s="23">
        <v>0</v>
      </c>
      <c r="BA1757" s="23">
        <v>0</v>
      </c>
      <c r="BB1757" s="23">
        <v>0</v>
      </c>
      <c r="BC1757" s="23">
        <v>0</v>
      </c>
      <c r="BD1757" s="23">
        <v>0</v>
      </c>
      <c r="BE1757" s="23">
        <v>0</v>
      </c>
      <c r="BF1757" s="23">
        <v>0</v>
      </c>
      <c r="BG1757" s="23">
        <v>0</v>
      </c>
    </row>
    <row r="1758" spans="1:59" ht="30" x14ac:dyDescent="0.25">
      <c r="A1758" s="22" t="s">
        <v>3201</v>
      </c>
      <c r="B1758" s="21" t="s">
        <v>410</v>
      </c>
      <c r="C1758" s="22" t="s">
        <v>97</v>
      </c>
      <c r="D1758" s="23">
        <v>0</v>
      </c>
      <c r="E1758" s="23">
        <v>0</v>
      </c>
      <c r="F1758" s="23">
        <v>0</v>
      </c>
      <c r="G1758" s="23">
        <v>0</v>
      </c>
      <c r="H1758" s="23">
        <v>0</v>
      </c>
      <c r="I1758" s="23">
        <v>0</v>
      </c>
      <c r="J1758" s="23">
        <v>0</v>
      </c>
      <c r="K1758" s="23">
        <v>0</v>
      </c>
      <c r="L1758" s="23">
        <v>0</v>
      </c>
      <c r="M1758" s="23">
        <v>0</v>
      </c>
      <c r="N1758" s="23">
        <v>0</v>
      </c>
      <c r="O1758" s="23">
        <v>0</v>
      </c>
      <c r="P1758" s="23">
        <v>0</v>
      </c>
      <c r="Q1758" s="23">
        <v>0</v>
      </c>
      <c r="R1758" s="23">
        <v>0</v>
      </c>
      <c r="S1758" s="23">
        <v>0</v>
      </c>
      <c r="T1758" s="23">
        <v>0</v>
      </c>
      <c r="U1758" s="23">
        <v>0</v>
      </c>
      <c r="V1758" s="23">
        <v>0</v>
      </c>
      <c r="W1758" s="23">
        <v>0</v>
      </c>
      <c r="X1758" s="23">
        <v>0</v>
      </c>
      <c r="Y1758" s="23">
        <v>0</v>
      </c>
      <c r="Z1758" s="23">
        <v>0</v>
      </c>
      <c r="AA1758" s="23">
        <v>0</v>
      </c>
      <c r="AB1758" s="23">
        <v>0</v>
      </c>
      <c r="AC1758" s="23">
        <v>0</v>
      </c>
      <c r="AD1758" s="23">
        <v>0</v>
      </c>
      <c r="AE1758" s="23">
        <v>0</v>
      </c>
      <c r="AF1758" s="23">
        <v>0</v>
      </c>
      <c r="AG1758" s="23">
        <v>0</v>
      </c>
      <c r="AH1758" s="23">
        <v>0</v>
      </c>
      <c r="AI1758" s="23">
        <v>0</v>
      </c>
      <c r="AJ1758" s="23">
        <v>0</v>
      </c>
      <c r="AK1758" s="23">
        <v>0</v>
      </c>
      <c r="AL1758" s="23">
        <v>0</v>
      </c>
      <c r="AM1758" s="23">
        <v>0</v>
      </c>
      <c r="AN1758" s="23">
        <v>0</v>
      </c>
      <c r="AO1758" s="23">
        <v>0</v>
      </c>
      <c r="AP1758" s="23">
        <v>0</v>
      </c>
      <c r="AQ1758" s="23">
        <v>0</v>
      </c>
      <c r="AR1758" s="23">
        <v>0</v>
      </c>
      <c r="AS1758" s="23">
        <v>0</v>
      </c>
      <c r="AT1758" s="23">
        <v>0</v>
      </c>
      <c r="AU1758" s="23">
        <v>0</v>
      </c>
      <c r="AV1758" s="23">
        <v>0</v>
      </c>
      <c r="AW1758" s="23">
        <v>0</v>
      </c>
      <c r="AX1758" s="23">
        <v>0</v>
      </c>
      <c r="AY1758" s="23">
        <v>0</v>
      </c>
      <c r="AZ1758" s="23">
        <v>0</v>
      </c>
      <c r="BA1758" s="23">
        <v>0</v>
      </c>
      <c r="BB1758" s="23">
        <v>0</v>
      </c>
      <c r="BC1758" s="23">
        <v>0</v>
      </c>
      <c r="BD1758" s="23">
        <v>0</v>
      </c>
      <c r="BE1758" s="23">
        <v>0</v>
      </c>
      <c r="BF1758" s="23">
        <v>0</v>
      </c>
      <c r="BG1758" s="23">
        <v>0</v>
      </c>
    </row>
    <row r="1759" spans="1:59" ht="30" x14ac:dyDescent="0.25">
      <c r="A1759" s="26" t="s">
        <v>3202</v>
      </c>
      <c r="B1759" s="21" t="s">
        <v>489</v>
      </c>
      <c r="C1759" s="22" t="s">
        <v>97</v>
      </c>
      <c r="D1759" s="23">
        <v>0</v>
      </c>
      <c r="E1759" s="23">
        <v>0</v>
      </c>
      <c r="F1759" s="23">
        <v>0</v>
      </c>
      <c r="G1759" s="23">
        <v>0</v>
      </c>
      <c r="H1759" s="23">
        <v>0</v>
      </c>
      <c r="I1759" s="23">
        <v>0</v>
      </c>
      <c r="J1759" s="23">
        <v>0</v>
      </c>
      <c r="K1759" s="23">
        <v>0</v>
      </c>
      <c r="L1759" s="23">
        <v>0</v>
      </c>
      <c r="M1759" s="23">
        <v>0</v>
      </c>
      <c r="N1759" s="23">
        <v>0</v>
      </c>
      <c r="O1759" s="23">
        <v>0</v>
      </c>
      <c r="P1759" s="23">
        <v>0</v>
      </c>
      <c r="Q1759" s="23">
        <v>0</v>
      </c>
      <c r="R1759" s="23">
        <v>0</v>
      </c>
      <c r="S1759" s="23">
        <v>0</v>
      </c>
      <c r="T1759" s="23">
        <v>0</v>
      </c>
      <c r="U1759" s="23">
        <v>0</v>
      </c>
      <c r="V1759" s="23">
        <v>0</v>
      </c>
      <c r="W1759" s="23">
        <v>0</v>
      </c>
      <c r="X1759" s="23">
        <v>0</v>
      </c>
      <c r="Y1759" s="23">
        <v>0</v>
      </c>
      <c r="Z1759" s="23">
        <v>0</v>
      </c>
      <c r="AA1759" s="23">
        <v>0</v>
      </c>
      <c r="AB1759" s="23">
        <v>0</v>
      </c>
      <c r="AC1759" s="23">
        <v>0</v>
      </c>
      <c r="AD1759" s="23">
        <v>0</v>
      </c>
      <c r="AE1759" s="23">
        <v>0</v>
      </c>
      <c r="AF1759" s="23">
        <v>0</v>
      </c>
      <c r="AG1759" s="23">
        <v>0</v>
      </c>
      <c r="AH1759" s="23">
        <v>0</v>
      </c>
      <c r="AI1759" s="23">
        <v>0</v>
      </c>
      <c r="AJ1759" s="23">
        <v>0</v>
      </c>
      <c r="AK1759" s="23">
        <v>0</v>
      </c>
      <c r="AL1759" s="23">
        <v>0</v>
      </c>
      <c r="AM1759" s="23">
        <v>0</v>
      </c>
      <c r="AN1759" s="23">
        <v>0</v>
      </c>
      <c r="AO1759" s="23">
        <v>0</v>
      </c>
      <c r="AP1759" s="23">
        <v>0</v>
      </c>
      <c r="AQ1759" s="23">
        <v>0</v>
      </c>
      <c r="AR1759" s="23">
        <v>0</v>
      </c>
      <c r="AS1759" s="23">
        <v>0</v>
      </c>
      <c r="AT1759" s="23">
        <v>0</v>
      </c>
      <c r="AU1759" s="23">
        <v>0</v>
      </c>
      <c r="AV1759" s="23">
        <v>0</v>
      </c>
      <c r="AW1759" s="23">
        <v>0</v>
      </c>
      <c r="AX1759" s="23">
        <v>0</v>
      </c>
      <c r="AY1759" s="23">
        <v>0</v>
      </c>
      <c r="AZ1759" s="23">
        <v>0</v>
      </c>
      <c r="BA1759" s="23">
        <v>0</v>
      </c>
      <c r="BB1759" s="23">
        <v>0</v>
      </c>
      <c r="BC1759" s="23">
        <v>0</v>
      </c>
      <c r="BD1759" s="23">
        <v>0</v>
      </c>
      <c r="BE1759" s="23">
        <v>0</v>
      </c>
      <c r="BF1759" s="23">
        <v>0</v>
      </c>
      <c r="BG1759" s="23">
        <v>0</v>
      </c>
    </row>
    <row r="1760" spans="1:59" ht="30" x14ac:dyDescent="0.25">
      <c r="A1760" s="26" t="s">
        <v>3203</v>
      </c>
      <c r="B1760" s="21" t="s">
        <v>490</v>
      </c>
      <c r="C1760" s="22" t="s">
        <v>97</v>
      </c>
      <c r="D1760" s="23">
        <v>0</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c r="T1760" s="23">
        <v>0</v>
      </c>
      <c r="U1760" s="23">
        <v>0</v>
      </c>
      <c r="V1760" s="23">
        <v>0</v>
      </c>
      <c r="W1760" s="23">
        <v>0</v>
      </c>
      <c r="X1760" s="23">
        <v>0</v>
      </c>
      <c r="Y1760" s="23">
        <v>0</v>
      </c>
      <c r="Z1760" s="23">
        <v>0</v>
      </c>
      <c r="AA1760" s="23">
        <v>0</v>
      </c>
      <c r="AB1760" s="23">
        <v>0</v>
      </c>
      <c r="AC1760" s="23">
        <v>0</v>
      </c>
      <c r="AD1760" s="23">
        <v>0</v>
      </c>
      <c r="AE1760" s="23">
        <v>0</v>
      </c>
      <c r="AF1760" s="23">
        <v>0</v>
      </c>
      <c r="AG1760" s="23">
        <v>0</v>
      </c>
      <c r="AH1760" s="23">
        <v>0</v>
      </c>
      <c r="AI1760" s="23">
        <v>0</v>
      </c>
      <c r="AJ1760" s="23">
        <v>0</v>
      </c>
      <c r="AK1760" s="23">
        <v>0</v>
      </c>
      <c r="AL1760" s="23">
        <v>0</v>
      </c>
      <c r="AM1760" s="23">
        <v>0</v>
      </c>
      <c r="AN1760" s="23">
        <v>0</v>
      </c>
      <c r="AO1760" s="23">
        <v>0</v>
      </c>
      <c r="AP1760" s="23">
        <v>0</v>
      </c>
      <c r="AQ1760" s="23">
        <v>0</v>
      </c>
      <c r="AR1760" s="23">
        <v>0</v>
      </c>
      <c r="AS1760" s="23">
        <v>0</v>
      </c>
      <c r="AT1760" s="23">
        <v>0</v>
      </c>
      <c r="AU1760" s="23">
        <v>0</v>
      </c>
      <c r="AV1760" s="23">
        <v>0</v>
      </c>
      <c r="AW1760" s="23">
        <v>0</v>
      </c>
      <c r="AX1760" s="23">
        <v>0</v>
      </c>
      <c r="AY1760" s="23">
        <v>0</v>
      </c>
      <c r="AZ1760" s="23">
        <v>0</v>
      </c>
      <c r="BA1760" s="23">
        <v>0</v>
      </c>
      <c r="BB1760" s="23">
        <v>0</v>
      </c>
      <c r="BC1760" s="23">
        <v>0</v>
      </c>
      <c r="BD1760" s="23">
        <v>0</v>
      </c>
      <c r="BE1760" s="23">
        <v>0</v>
      </c>
      <c r="BF1760" s="23">
        <v>0</v>
      </c>
      <c r="BG1760" s="23">
        <v>0</v>
      </c>
    </row>
    <row r="1761" spans="1:59" x14ac:dyDescent="0.25">
      <c r="A1761" s="26" t="s">
        <v>3204</v>
      </c>
      <c r="B1761" s="21" t="s">
        <v>500</v>
      </c>
      <c r="C1761" s="22" t="s">
        <v>97</v>
      </c>
      <c r="D1761" s="23">
        <v>0</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3">
        <v>0</v>
      </c>
      <c r="V1761" s="23">
        <v>0</v>
      </c>
      <c r="W1761" s="23">
        <v>0</v>
      </c>
      <c r="X1761" s="23">
        <v>0</v>
      </c>
      <c r="Y1761" s="23">
        <v>0</v>
      </c>
      <c r="Z1761" s="23">
        <v>0</v>
      </c>
      <c r="AA1761" s="23">
        <v>0</v>
      </c>
      <c r="AB1761" s="23">
        <v>0</v>
      </c>
      <c r="AC1761" s="23">
        <v>0</v>
      </c>
      <c r="AD1761" s="23">
        <v>0</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c r="BD1761" s="23">
        <v>0</v>
      </c>
      <c r="BE1761" s="23">
        <v>0</v>
      </c>
      <c r="BF1761" s="23">
        <v>0</v>
      </c>
      <c r="BG1761" s="23">
        <v>0</v>
      </c>
    </row>
    <row r="1762" spans="1:59" x14ac:dyDescent="0.25">
      <c r="A1762" s="26" t="s">
        <v>3205</v>
      </c>
      <c r="B1762" s="21" t="s">
        <v>502</v>
      </c>
      <c r="C1762" s="22" t="s">
        <v>97</v>
      </c>
      <c r="D1762" s="23">
        <v>0</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c r="T1762" s="23">
        <v>0</v>
      </c>
      <c r="U1762" s="23">
        <v>0</v>
      </c>
      <c r="V1762" s="23">
        <v>0</v>
      </c>
      <c r="W1762" s="23">
        <v>0</v>
      </c>
      <c r="X1762" s="23">
        <v>0</v>
      </c>
      <c r="Y1762" s="23">
        <v>0</v>
      </c>
      <c r="Z1762" s="23">
        <v>0</v>
      </c>
      <c r="AA1762" s="23">
        <v>0</v>
      </c>
      <c r="AB1762" s="23">
        <v>0</v>
      </c>
      <c r="AC1762" s="23">
        <v>0</v>
      </c>
      <c r="AD1762" s="23">
        <v>0</v>
      </c>
      <c r="AE1762" s="23">
        <v>0</v>
      </c>
      <c r="AF1762" s="23">
        <v>0</v>
      </c>
      <c r="AG1762" s="23">
        <v>0</v>
      </c>
      <c r="AH1762" s="23">
        <v>0</v>
      </c>
      <c r="AI1762" s="23">
        <v>0</v>
      </c>
      <c r="AJ1762" s="23">
        <v>0</v>
      </c>
      <c r="AK1762" s="23">
        <v>0</v>
      </c>
      <c r="AL1762" s="23">
        <v>0</v>
      </c>
      <c r="AM1762" s="23">
        <v>0</v>
      </c>
      <c r="AN1762" s="23">
        <v>0</v>
      </c>
      <c r="AO1762" s="23">
        <v>0</v>
      </c>
      <c r="AP1762" s="23">
        <v>0</v>
      </c>
      <c r="AQ1762" s="23">
        <v>0</v>
      </c>
      <c r="AR1762" s="23">
        <v>0</v>
      </c>
      <c r="AS1762" s="23">
        <v>0</v>
      </c>
      <c r="AT1762" s="23">
        <v>0</v>
      </c>
      <c r="AU1762" s="23">
        <v>0</v>
      </c>
      <c r="AV1762" s="23">
        <v>0</v>
      </c>
      <c r="AW1762" s="23">
        <v>0</v>
      </c>
      <c r="AX1762" s="23">
        <v>0</v>
      </c>
      <c r="AY1762" s="23">
        <v>0</v>
      </c>
      <c r="AZ1762" s="23">
        <v>0</v>
      </c>
      <c r="BA1762" s="23">
        <v>0</v>
      </c>
      <c r="BB1762" s="23">
        <v>0</v>
      </c>
      <c r="BC1762" s="23">
        <v>0</v>
      </c>
      <c r="BD1762" s="23">
        <v>0</v>
      </c>
      <c r="BE1762" s="23">
        <v>0</v>
      </c>
      <c r="BF1762" s="23">
        <v>0</v>
      </c>
      <c r="BG1762" s="23">
        <v>0</v>
      </c>
    </row>
    <row r="1763" spans="1:59" ht="30" x14ac:dyDescent="0.25">
      <c r="A1763" s="26" t="s">
        <v>3206</v>
      </c>
      <c r="B1763" s="21" t="s">
        <v>504</v>
      </c>
      <c r="C1763" s="22" t="s">
        <v>97</v>
      </c>
      <c r="D1763" s="23">
        <v>0</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c r="T1763" s="23">
        <v>0</v>
      </c>
      <c r="U1763" s="23">
        <v>0</v>
      </c>
      <c r="V1763" s="23">
        <v>0</v>
      </c>
      <c r="W1763" s="23">
        <v>0</v>
      </c>
      <c r="X1763" s="23">
        <v>0</v>
      </c>
      <c r="Y1763" s="23">
        <v>0</v>
      </c>
      <c r="Z1763" s="23">
        <v>0</v>
      </c>
      <c r="AA1763" s="23">
        <v>0</v>
      </c>
      <c r="AB1763" s="23">
        <v>0</v>
      </c>
      <c r="AC1763" s="23">
        <v>0</v>
      </c>
      <c r="AD1763" s="23">
        <v>0</v>
      </c>
      <c r="AE1763" s="23">
        <v>0</v>
      </c>
      <c r="AF1763" s="23">
        <v>0</v>
      </c>
      <c r="AG1763" s="23">
        <v>0</v>
      </c>
      <c r="AH1763" s="23">
        <v>0</v>
      </c>
      <c r="AI1763" s="23">
        <v>0</v>
      </c>
      <c r="AJ1763" s="23">
        <v>0</v>
      </c>
      <c r="AK1763" s="23">
        <v>0</v>
      </c>
      <c r="AL1763" s="23">
        <v>0</v>
      </c>
      <c r="AM1763" s="23">
        <v>0</v>
      </c>
      <c r="AN1763" s="23">
        <v>0</v>
      </c>
      <c r="AO1763" s="23">
        <v>0</v>
      </c>
      <c r="AP1763" s="23">
        <v>0</v>
      </c>
      <c r="AQ1763" s="23">
        <v>0</v>
      </c>
      <c r="AR1763" s="23">
        <v>0</v>
      </c>
      <c r="AS1763" s="23">
        <v>0</v>
      </c>
      <c r="AT1763" s="23">
        <v>0</v>
      </c>
      <c r="AU1763" s="23">
        <v>0</v>
      </c>
      <c r="AV1763" s="23">
        <v>0</v>
      </c>
      <c r="AW1763" s="23">
        <v>0</v>
      </c>
      <c r="AX1763" s="23">
        <v>0</v>
      </c>
      <c r="AY1763" s="23">
        <v>0</v>
      </c>
      <c r="AZ1763" s="23">
        <v>0</v>
      </c>
      <c r="BA1763" s="23">
        <v>0</v>
      </c>
      <c r="BB1763" s="23">
        <v>0</v>
      </c>
      <c r="BC1763" s="23">
        <v>0</v>
      </c>
      <c r="BD1763" s="23">
        <v>0</v>
      </c>
      <c r="BE1763" s="23">
        <v>0</v>
      </c>
      <c r="BF1763" s="23">
        <v>0</v>
      </c>
      <c r="BG1763" s="23">
        <v>0</v>
      </c>
    </row>
    <row r="1764" spans="1:59" ht="30" x14ac:dyDescent="0.25">
      <c r="A1764" s="26" t="s">
        <v>3207</v>
      </c>
      <c r="B1764" s="21" t="s">
        <v>506</v>
      </c>
      <c r="C1764" s="22" t="s">
        <v>97</v>
      </c>
      <c r="D1764" s="23">
        <v>0</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3">
        <v>0</v>
      </c>
      <c r="V1764" s="23">
        <v>0</v>
      </c>
      <c r="W1764" s="23">
        <v>0</v>
      </c>
      <c r="X1764" s="23">
        <v>0</v>
      </c>
      <c r="Y1764" s="23">
        <v>0</v>
      </c>
      <c r="Z1764" s="23">
        <v>0</v>
      </c>
      <c r="AA1764" s="23">
        <v>0</v>
      </c>
      <c r="AB1764" s="23">
        <v>0</v>
      </c>
      <c r="AC1764" s="23">
        <v>0</v>
      </c>
      <c r="AD1764" s="23">
        <v>0</v>
      </c>
      <c r="AE1764" s="23">
        <v>0</v>
      </c>
      <c r="AF1764" s="23">
        <v>0</v>
      </c>
      <c r="AG1764" s="23">
        <v>0</v>
      </c>
      <c r="AH1764" s="23">
        <v>0</v>
      </c>
      <c r="AI1764" s="23">
        <v>0</v>
      </c>
      <c r="AJ1764" s="23">
        <v>0</v>
      </c>
      <c r="AK1764" s="23">
        <v>0</v>
      </c>
      <c r="AL1764" s="23">
        <v>0</v>
      </c>
      <c r="AM1764" s="23">
        <v>0</v>
      </c>
      <c r="AN1764" s="23">
        <v>0</v>
      </c>
      <c r="AO1764" s="23">
        <v>0</v>
      </c>
      <c r="AP1764" s="23">
        <v>0</v>
      </c>
      <c r="AQ1764" s="23">
        <v>0</v>
      </c>
      <c r="AR1764" s="23">
        <v>0</v>
      </c>
      <c r="AS1764" s="23">
        <v>0</v>
      </c>
      <c r="AT1764" s="23">
        <v>0</v>
      </c>
      <c r="AU1764" s="23">
        <v>0</v>
      </c>
      <c r="AV1764" s="23">
        <v>0</v>
      </c>
      <c r="AW1764" s="23">
        <v>0</v>
      </c>
      <c r="AX1764" s="23">
        <v>0</v>
      </c>
      <c r="AY1764" s="23">
        <v>0</v>
      </c>
      <c r="AZ1764" s="23">
        <v>0</v>
      </c>
      <c r="BA1764" s="23">
        <v>0</v>
      </c>
      <c r="BB1764" s="23">
        <v>0</v>
      </c>
      <c r="BC1764" s="23">
        <v>0</v>
      </c>
      <c r="BD1764" s="23">
        <v>0</v>
      </c>
      <c r="BE1764" s="23">
        <v>0</v>
      </c>
      <c r="BF1764" s="23">
        <v>0</v>
      </c>
      <c r="BG1764" s="23">
        <v>0</v>
      </c>
    </row>
    <row r="1765" spans="1:59" ht="30" x14ac:dyDescent="0.25">
      <c r="A1765" s="26" t="s">
        <v>3208</v>
      </c>
      <c r="B1765" s="21" t="s">
        <v>508</v>
      </c>
      <c r="C1765" s="22" t="s">
        <v>97</v>
      </c>
      <c r="D1765" s="23">
        <v>0</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3">
        <v>0</v>
      </c>
      <c r="V1765" s="23">
        <v>0</v>
      </c>
      <c r="W1765" s="23">
        <v>0</v>
      </c>
      <c r="X1765" s="23">
        <v>0</v>
      </c>
      <c r="Y1765" s="23">
        <v>0</v>
      </c>
      <c r="Z1765" s="23">
        <v>0</v>
      </c>
      <c r="AA1765" s="23">
        <v>0</v>
      </c>
      <c r="AB1765" s="23">
        <v>0</v>
      </c>
      <c r="AC1765" s="23">
        <v>0</v>
      </c>
      <c r="AD1765" s="23">
        <v>0</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c r="BD1765" s="23">
        <v>0</v>
      </c>
      <c r="BE1765" s="23">
        <v>0</v>
      </c>
      <c r="BF1765" s="23">
        <v>0</v>
      </c>
      <c r="BG1765" s="23">
        <v>0</v>
      </c>
    </row>
    <row r="1766" spans="1:59" ht="30" x14ac:dyDescent="0.25">
      <c r="A1766" s="26" t="s">
        <v>3209</v>
      </c>
      <c r="B1766" s="21" t="s">
        <v>510</v>
      </c>
      <c r="C1766" s="22" t="s">
        <v>97</v>
      </c>
      <c r="D1766" s="23">
        <v>0</v>
      </c>
      <c r="E1766" s="23">
        <v>0</v>
      </c>
      <c r="F1766" s="23">
        <v>0</v>
      </c>
      <c r="G1766" s="23">
        <v>0</v>
      </c>
      <c r="H1766" s="23">
        <v>0</v>
      </c>
      <c r="I1766" s="23">
        <v>0</v>
      </c>
      <c r="J1766" s="23">
        <v>0</v>
      </c>
      <c r="K1766" s="23">
        <v>0</v>
      </c>
      <c r="L1766" s="23">
        <v>0</v>
      </c>
      <c r="M1766" s="23">
        <v>0</v>
      </c>
      <c r="N1766" s="23">
        <v>0</v>
      </c>
      <c r="O1766" s="23">
        <v>0</v>
      </c>
      <c r="P1766" s="23">
        <v>0</v>
      </c>
      <c r="Q1766" s="23">
        <v>0</v>
      </c>
      <c r="R1766" s="23">
        <v>0</v>
      </c>
      <c r="S1766" s="23">
        <v>0</v>
      </c>
      <c r="T1766" s="23">
        <v>0</v>
      </c>
      <c r="U1766" s="23">
        <v>0</v>
      </c>
      <c r="V1766" s="23">
        <v>0</v>
      </c>
      <c r="W1766" s="23">
        <v>0</v>
      </c>
      <c r="X1766" s="23">
        <v>0</v>
      </c>
      <c r="Y1766" s="23">
        <v>0</v>
      </c>
      <c r="Z1766" s="23">
        <v>0</v>
      </c>
      <c r="AA1766" s="23">
        <v>0</v>
      </c>
      <c r="AB1766" s="23">
        <v>0</v>
      </c>
      <c r="AC1766" s="23">
        <v>0</v>
      </c>
      <c r="AD1766" s="23">
        <v>0</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c r="BD1766" s="23">
        <v>0</v>
      </c>
      <c r="BE1766" s="23">
        <v>0</v>
      </c>
      <c r="BF1766" s="23">
        <v>0</v>
      </c>
      <c r="BG1766" s="23">
        <v>0</v>
      </c>
    </row>
    <row r="1767" spans="1:59" ht="30" x14ac:dyDescent="0.25">
      <c r="A1767" s="26" t="s">
        <v>3210</v>
      </c>
      <c r="B1767" s="21" t="s">
        <v>512</v>
      </c>
      <c r="C1767" s="22" t="s">
        <v>97</v>
      </c>
      <c r="D1767" s="23">
        <v>0</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c r="T1767" s="23">
        <v>0</v>
      </c>
      <c r="U1767" s="23">
        <v>0</v>
      </c>
      <c r="V1767" s="23">
        <v>0</v>
      </c>
      <c r="W1767" s="23">
        <v>0</v>
      </c>
      <c r="X1767" s="23">
        <v>0</v>
      </c>
      <c r="Y1767" s="23">
        <v>0</v>
      </c>
      <c r="Z1767" s="23">
        <v>0</v>
      </c>
      <c r="AA1767" s="23">
        <v>0</v>
      </c>
      <c r="AB1767" s="23">
        <v>0</v>
      </c>
      <c r="AC1767" s="23">
        <v>0</v>
      </c>
      <c r="AD1767" s="23">
        <v>0</v>
      </c>
      <c r="AE1767" s="23">
        <v>0</v>
      </c>
      <c r="AF1767" s="23">
        <v>0</v>
      </c>
      <c r="AG1767" s="23">
        <v>0</v>
      </c>
      <c r="AH1767" s="23">
        <v>0</v>
      </c>
      <c r="AI1767" s="23">
        <v>0</v>
      </c>
      <c r="AJ1767" s="23">
        <v>0</v>
      </c>
      <c r="AK1767" s="23">
        <v>0</v>
      </c>
      <c r="AL1767" s="23">
        <v>0</v>
      </c>
      <c r="AM1767" s="23">
        <v>0</v>
      </c>
      <c r="AN1767" s="23">
        <v>0</v>
      </c>
      <c r="AO1767" s="23">
        <v>0</v>
      </c>
      <c r="AP1767" s="23">
        <v>0</v>
      </c>
      <c r="AQ1767" s="23">
        <v>0</v>
      </c>
      <c r="AR1767" s="23">
        <v>0</v>
      </c>
      <c r="AS1767" s="23">
        <v>0</v>
      </c>
      <c r="AT1767" s="23">
        <v>0</v>
      </c>
      <c r="AU1767" s="23">
        <v>0</v>
      </c>
      <c r="AV1767" s="23">
        <v>0</v>
      </c>
      <c r="AW1767" s="23">
        <v>0</v>
      </c>
      <c r="AX1767" s="23">
        <v>0</v>
      </c>
      <c r="AY1767" s="23">
        <v>0</v>
      </c>
      <c r="AZ1767" s="23">
        <v>0</v>
      </c>
      <c r="BA1767" s="23">
        <v>0</v>
      </c>
      <c r="BB1767" s="23">
        <v>0</v>
      </c>
      <c r="BC1767" s="23">
        <v>0</v>
      </c>
      <c r="BD1767" s="23">
        <v>0</v>
      </c>
      <c r="BE1767" s="23">
        <v>0</v>
      </c>
      <c r="BF1767" s="23">
        <v>0</v>
      </c>
      <c r="BG1767" s="23">
        <v>0</v>
      </c>
    </row>
    <row r="1768" spans="1:59" ht="30" x14ac:dyDescent="0.25">
      <c r="A1768" s="26" t="s">
        <v>3211</v>
      </c>
      <c r="B1768" s="21" t="s">
        <v>515</v>
      </c>
      <c r="C1768" s="22" t="s">
        <v>97</v>
      </c>
      <c r="D1768" s="23">
        <v>0</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3">
        <v>0</v>
      </c>
      <c r="V1768" s="23">
        <v>0</v>
      </c>
      <c r="W1768" s="23">
        <v>0</v>
      </c>
      <c r="X1768" s="23">
        <v>0</v>
      </c>
      <c r="Y1768" s="23">
        <v>0</v>
      </c>
      <c r="Z1768" s="23">
        <v>0</v>
      </c>
      <c r="AA1768" s="23">
        <v>0</v>
      </c>
      <c r="AB1768" s="23">
        <v>0</v>
      </c>
      <c r="AC1768" s="23">
        <v>0</v>
      </c>
      <c r="AD1768" s="23">
        <v>0</v>
      </c>
      <c r="AE1768" s="23">
        <v>0</v>
      </c>
      <c r="AF1768" s="23">
        <v>0</v>
      </c>
      <c r="AG1768" s="23">
        <v>0</v>
      </c>
      <c r="AH1768" s="23">
        <v>0</v>
      </c>
      <c r="AI1768" s="23">
        <v>0</v>
      </c>
      <c r="AJ1768" s="23">
        <v>0</v>
      </c>
      <c r="AK1768" s="23">
        <v>0</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D1768" s="23">
        <v>0</v>
      </c>
      <c r="BE1768" s="23">
        <v>0</v>
      </c>
      <c r="BF1768" s="23">
        <v>0</v>
      </c>
      <c r="BG1768" s="23">
        <v>0</v>
      </c>
    </row>
    <row r="1769" spans="1:59" x14ac:dyDescent="0.25">
      <c r="A1769" s="26" t="s">
        <v>3212</v>
      </c>
      <c r="B1769" s="21" t="s">
        <v>516</v>
      </c>
      <c r="C1769" s="22" t="s">
        <v>97</v>
      </c>
      <c r="D1769" s="23">
        <v>0</v>
      </c>
      <c r="E1769" s="23">
        <v>0</v>
      </c>
      <c r="F1769" s="23">
        <v>0</v>
      </c>
      <c r="G1769" s="23">
        <v>0</v>
      </c>
      <c r="H1769" s="23">
        <v>0</v>
      </c>
      <c r="I1769" s="23">
        <v>0</v>
      </c>
      <c r="J1769" s="23">
        <v>0</v>
      </c>
      <c r="K1769" s="23">
        <v>0</v>
      </c>
      <c r="L1769" s="23">
        <v>0</v>
      </c>
      <c r="M1769" s="23">
        <v>0</v>
      </c>
      <c r="N1769" s="23">
        <v>0</v>
      </c>
      <c r="O1769" s="23">
        <v>0</v>
      </c>
      <c r="P1769" s="23">
        <v>0</v>
      </c>
      <c r="Q1769" s="23">
        <v>0</v>
      </c>
      <c r="R1769" s="23">
        <v>0</v>
      </c>
      <c r="S1769" s="23">
        <v>0</v>
      </c>
      <c r="T1769" s="23">
        <v>0</v>
      </c>
      <c r="U1769" s="23">
        <v>0</v>
      </c>
      <c r="V1769" s="23">
        <v>0</v>
      </c>
      <c r="W1769" s="23">
        <v>0</v>
      </c>
      <c r="X1769" s="23">
        <v>0</v>
      </c>
      <c r="Y1769" s="23">
        <v>0</v>
      </c>
      <c r="Z1769" s="23">
        <v>0</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c r="BD1769" s="23">
        <v>0</v>
      </c>
      <c r="BE1769" s="23">
        <v>0</v>
      </c>
      <c r="BF1769" s="23">
        <v>0</v>
      </c>
      <c r="BG1769" s="23">
        <v>0</v>
      </c>
    </row>
    <row r="1770" spans="1:59" ht="30" x14ac:dyDescent="0.25">
      <c r="A1770" s="26" t="s">
        <v>3213</v>
      </c>
      <c r="B1770" s="21" t="s">
        <v>541</v>
      </c>
      <c r="C1770" s="22" t="s">
        <v>97</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0</v>
      </c>
      <c r="AH1770" s="23">
        <v>0</v>
      </c>
      <c r="AI1770" s="23">
        <v>0</v>
      </c>
      <c r="AJ1770" s="23">
        <v>0</v>
      </c>
      <c r="AK1770" s="23">
        <v>0</v>
      </c>
      <c r="AL1770" s="23">
        <v>0</v>
      </c>
      <c r="AM1770" s="23">
        <v>0</v>
      </c>
      <c r="AN1770" s="23">
        <v>0</v>
      </c>
      <c r="AO1770" s="23">
        <v>0</v>
      </c>
      <c r="AP1770" s="23">
        <v>0</v>
      </c>
      <c r="AQ1770" s="23">
        <v>0</v>
      </c>
      <c r="AR1770" s="23">
        <v>0</v>
      </c>
      <c r="AS1770" s="23">
        <v>0</v>
      </c>
      <c r="AT1770" s="23">
        <v>0</v>
      </c>
      <c r="AU1770" s="23">
        <v>0</v>
      </c>
      <c r="AV1770" s="23">
        <v>0</v>
      </c>
      <c r="AW1770" s="23">
        <v>0</v>
      </c>
      <c r="AX1770" s="23">
        <v>0</v>
      </c>
      <c r="AY1770" s="23">
        <v>0</v>
      </c>
      <c r="AZ1770" s="23">
        <v>0</v>
      </c>
      <c r="BA1770" s="23">
        <v>0</v>
      </c>
      <c r="BB1770" s="23">
        <v>0</v>
      </c>
      <c r="BC1770" s="23">
        <v>0</v>
      </c>
      <c r="BD1770" s="23">
        <v>0</v>
      </c>
      <c r="BE1770" s="23">
        <v>0</v>
      </c>
      <c r="BF1770" s="23">
        <v>0</v>
      </c>
      <c r="BG1770" s="23">
        <v>0</v>
      </c>
    </row>
    <row r="1771" spans="1:59" ht="45" x14ac:dyDescent="0.25">
      <c r="A1771" s="26" t="s">
        <v>3213</v>
      </c>
      <c r="B1771" s="21" t="s">
        <v>3214</v>
      </c>
      <c r="C1771" s="22" t="s">
        <v>3215</v>
      </c>
      <c r="D1771" s="23" t="s">
        <v>532</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c r="T1771" s="23">
        <v>0</v>
      </c>
      <c r="U1771" s="23">
        <v>0</v>
      </c>
      <c r="V1771" s="23">
        <v>0</v>
      </c>
      <c r="W1771" s="23">
        <v>0</v>
      </c>
      <c r="X1771" s="23">
        <v>0</v>
      </c>
      <c r="Y1771" s="23">
        <v>0</v>
      </c>
      <c r="Z1771" s="23">
        <v>0</v>
      </c>
      <c r="AA1771" s="23">
        <v>0</v>
      </c>
      <c r="AB1771" s="23">
        <v>0</v>
      </c>
      <c r="AC1771" s="23">
        <v>0</v>
      </c>
      <c r="AD1771" s="23">
        <v>0</v>
      </c>
      <c r="AE1771" s="23">
        <v>0</v>
      </c>
      <c r="AF1771" s="23">
        <v>0</v>
      </c>
      <c r="AG1771" s="23">
        <v>0</v>
      </c>
      <c r="AH1771" s="23">
        <v>0</v>
      </c>
      <c r="AI1771" s="23">
        <v>0</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0</v>
      </c>
      <c r="AZ1771" s="23">
        <v>0</v>
      </c>
      <c r="BA1771" s="23">
        <v>0</v>
      </c>
      <c r="BB1771" s="23">
        <v>0</v>
      </c>
      <c r="BC1771" s="23">
        <v>0</v>
      </c>
      <c r="BD1771" s="23">
        <v>0</v>
      </c>
      <c r="BE1771" s="23">
        <v>0</v>
      </c>
      <c r="BF1771" s="23">
        <v>0</v>
      </c>
      <c r="BG1771" s="23">
        <v>0</v>
      </c>
    </row>
    <row r="1772" spans="1:59" ht="45" x14ac:dyDescent="0.25">
      <c r="A1772" s="26" t="s">
        <v>3216</v>
      </c>
      <c r="B1772" s="21" t="s">
        <v>551</v>
      </c>
      <c r="C1772" s="22" t="s">
        <v>97</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v>0</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c r="BD1772" s="23">
        <v>0</v>
      </c>
      <c r="BE1772" s="23">
        <v>0</v>
      </c>
      <c r="BF1772" s="23">
        <v>0</v>
      </c>
      <c r="BG1772" s="23">
        <v>0</v>
      </c>
    </row>
    <row r="1773" spans="1:59" ht="30" x14ac:dyDescent="0.25">
      <c r="A1773" s="26" t="s">
        <v>3217</v>
      </c>
      <c r="B1773" s="21" t="s">
        <v>552</v>
      </c>
      <c r="C1773" s="22" t="s">
        <v>97</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c r="BD1773" s="23">
        <v>0</v>
      </c>
      <c r="BE1773" s="23">
        <v>0</v>
      </c>
      <c r="BF1773" s="23">
        <v>0</v>
      </c>
      <c r="BG1773" s="23">
        <v>0</v>
      </c>
    </row>
    <row r="1774" spans="1:59" ht="30" x14ac:dyDescent="0.25">
      <c r="A1774" s="26" t="s">
        <v>3218</v>
      </c>
      <c r="B1774" s="21" t="s">
        <v>556</v>
      </c>
      <c r="C1774" s="22" t="s">
        <v>97</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c r="BD1774" s="23">
        <v>0</v>
      </c>
      <c r="BE1774" s="23">
        <v>0</v>
      </c>
      <c r="BF1774" s="23">
        <v>0</v>
      </c>
      <c r="BG1774" s="23">
        <v>0</v>
      </c>
    </row>
    <row r="1775" spans="1:59" ht="30" x14ac:dyDescent="0.25">
      <c r="A1775" s="26" t="s">
        <v>3219</v>
      </c>
      <c r="B1775" s="21" t="s">
        <v>561</v>
      </c>
      <c r="C1775" s="22" t="s">
        <v>97</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D1775" s="23">
        <v>0</v>
      </c>
      <c r="BE1775" s="23">
        <v>0</v>
      </c>
      <c r="BF1775" s="23">
        <v>0</v>
      </c>
      <c r="BG1775" s="23">
        <v>0</v>
      </c>
    </row>
    <row r="1776" spans="1:59" ht="30" x14ac:dyDescent="0.25">
      <c r="A1776" s="26" t="s">
        <v>3220</v>
      </c>
      <c r="B1776" s="21" t="s">
        <v>567</v>
      </c>
      <c r="C1776" s="22" t="s">
        <v>97</v>
      </c>
      <c r="D1776" s="23">
        <v>0</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0</v>
      </c>
      <c r="AE1776" s="23">
        <v>0</v>
      </c>
      <c r="AF1776" s="23">
        <v>0</v>
      </c>
      <c r="AG1776" s="23">
        <v>0</v>
      </c>
      <c r="AH1776" s="23">
        <v>0</v>
      </c>
      <c r="AI1776" s="23">
        <v>0</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c r="BD1776" s="23">
        <v>0</v>
      </c>
      <c r="BE1776" s="23">
        <v>0</v>
      </c>
      <c r="BF1776" s="23">
        <v>0</v>
      </c>
      <c r="BG1776" s="23">
        <v>0</v>
      </c>
    </row>
    <row r="1777" spans="1:59" x14ac:dyDescent="0.25">
      <c r="A1777" s="26" t="s">
        <v>3221</v>
      </c>
      <c r="B1777" s="21" t="s">
        <v>569</v>
      </c>
      <c r="C1777" s="22" t="s">
        <v>97</v>
      </c>
      <c r="D1777" s="23">
        <v>0</v>
      </c>
      <c r="E1777" s="23">
        <v>25.214027150000003</v>
      </c>
      <c r="F1777" s="23">
        <v>0.47299999999999998</v>
      </c>
      <c r="G1777" s="23">
        <v>0</v>
      </c>
      <c r="H1777" s="23">
        <v>2.3860000000000001</v>
      </c>
      <c r="I1777" s="23">
        <v>0</v>
      </c>
      <c r="J1777" s="23">
        <v>2.1490000000000005</v>
      </c>
      <c r="K1777" s="23">
        <v>0</v>
      </c>
      <c r="L1777" s="23">
        <v>0</v>
      </c>
      <c r="M1777" s="23">
        <v>0</v>
      </c>
      <c r="N1777" s="23">
        <v>0</v>
      </c>
      <c r="O1777" s="23">
        <v>0</v>
      </c>
      <c r="P1777" s="23">
        <v>25.214027150000003</v>
      </c>
      <c r="Q1777" s="23">
        <v>0.47299999999999998</v>
      </c>
      <c r="R1777" s="23">
        <v>0</v>
      </c>
      <c r="S1777" s="23">
        <v>2.3860000000000001</v>
      </c>
      <c r="T1777" s="23">
        <v>0</v>
      </c>
      <c r="U1777" s="23">
        <v>2.1490000000000005</v>
      </c>
      <c r="V1777" s="23">
        <v>0</v>
      </c>
      <c r="W1777" s="23">
        <v>0</v>
      </c>
      <c r="X1777" s="23">
        <v>0</v>
      </c>
      <c r="Y1777" s="23">
        <v>0</v>
      </c>
      <c r="Z1777" s="23">
        <v>0</v>
      </c>
      <c r="AA1777" s="23">
        <v>0</v>
      </c>
      <c r="AB1777" s="23">
        <v>0</v>
      </c>
      <c r="AC1777" s="23">
        <v>0</v>
      </c>
      <c r="AD1777" s="23">
        <v>0</v>
      </c>
      <c r="AE1777" s="23">
        <v>0</v>
      </c>
      <c r="AF1777" s="23">
        <v>0</v>
      </c>
      <c r="AG1777" s="23">
        <v>0</v>
      </c>
      <c r="AH1777" s="23">
        <v>0</v>
      </c>
      <c r="AI1777" s="23">
        <v>0</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c r="BD1777" s="23">
        <v>0</v>
      </c>
      <c r="BE1777" s="23">
        <v>0</v>
      </c>
      <c r="BF1777" s="23">
        <v>0</v>
      </c>
      <c r="BG1777" s="23">
        <v>0</v>
      </c>
    </row>
    <row r="1778" spans="1:59" ht="30" x14ac:dyDescent="0.25">
      <c r="A1778" s="26" t="s">
        <v>3221</v>
      </c>
      <c r="B1778" s="21" t="s">
        <v>3222</v>
      </c>
      <c r="C1778" s="22" t="s">
        <v>3223</v>
      </c>
      <c r="D1778" s="23" t="s">
        <v>532</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c r="BD1778" s="23">
        <v>0</v>
      </c>
      <c r="BE1778" s="23">
        <v>0</v>
      </c>
      <c r="BF1778" s="23">
        <v>0</v>
      </c>
      <c r="BG1778" s="23">
        <v>0</v>
      </c>
    </row>
    <row r="1779" spans="1:59" ht="30" x14ac:dyDescent="0.25">
      <c r="A1779" s="26" t="s">
        <v>3221</v>
      </c>
      <c r="B1779" s="21" t="s">
        <v>3224</v>
      </c>
      <c r="C1779" s="22" t="s">
        <v>3225</v>
      </c>
      <c r="D1779" s="23" t="s">
        <v>532</v>
      </c>
      <c r="E1779" s="23">
        <v>0</v>
      </c>
      <c r="F1779" s="23">
        <v>0</v>
      </c>
      <c r="G1779" s="23">
        <v>0</v>
      </c>
      <c r="H1779" s="23">
        <v>0</v>
      </c>
      <c r="I1779" s="23">
        <v>0</v>
      </c>
      <c r="J1779" s="23">
        <v>0</v>
      </c>
      <c r="K1779" s="23">
        <v>0</v>
      </c>
      <c r="L1779" s="23">
        <v>0</v>
      </c>
      <c r="M1779" s="23">
        <v>0</v>
      </c>
      <c r="N1779" s="23">
        <v>0</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c r="BD1779" s="23">
        <v>0</v>
      </c>
      <c r="BE1779" s="23">
        <v>0</v>
      </c>
      <c r="BF1779" s="23">
        <v>0</v>
      </c>
      <c r="BG1779" s="23">
        <v>0</v>
      </c>
    </row>
    <row r="1780" spans="1:59" ht="30" x14ac:dyDescent="0.25">
      <c r="A1780" s="26" t="s">
        <v>3221</v>
      </c>
      <c r="B1780" s="21" t="s">
        <v>3226</v>
      </c>
      <c r="C1780" s="22" t="s">
        <v>3227</v>
      </c>
      <c r="D1780" s="23" t="s">
        <v>532</v>
      </c>
      <c r="E1780" s="23">
        <v>0</v>
      </c>
      <c r="F1780" s="23">
        <v>0</v>
      </c>
      <c r="G1780" s="23">
        <v>0</v>
      </c>
      <c r="H1780" s="23">
        <v>0</v>
      </c>
      <c r="I1780" s="23">
        <v>0</v>
      </c>
      <c r="J1780" s="23">
        <v>0</v>
      </c>
      <c r="K1780" s="23">
        <v>0</v>
      </c>
      <c r="L1780" s="23">
        <v>0</v>
      </c>
      <c r="M1780" s="23">
        <v>0</v>
      </c>
      <c r="N1780" s="23">
        <v>0</v>
      </c>
      <c r="O1780" s="23">
        <v>0</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v>0</v>
      </c>
      <c r="AE1780" s="23">
        <v>0</v>
      </c>
      <c r="AF1780" s="23">
        <v>0</v>
      </c>
      <c r="AG1780" s="23">
        <v>0</v>
      </c>
      <c r="AH1780" s="23">
        <v>0</v>
      </c>
      <c r="AI1780" s="23">
        <v>0</v>
      </c>
      <c r="AJ1780" s="23">
        <v>0</v>
      </c>
      <c r="AK1780" s="23">
        <v>0</v>
      </c>
      <c r="AL1780" s="23">
        <v>0</v>
      </c>
      <c r="AM1780" s="23">
        <v>0</v>
      </c>
      <c r="AN1780" s="23">
        <v>0</v>
      </c>
      <c r="AO1780" s="23">
        <v>0</v>
      </c>
      <c r="AP1780" s="23">
        <v>0</v>
      </c>
      <c r="AQ1780" s="23">
        <v>0</v>
      </c>
      <c r="AR1780" s="23">
        <v>0</v>
      </c>
      <c r="AS1780" s="23">
        <v>0</v>
      </c>
      <c r="AT1780" s="23">
        <v>0</v>
      </c>
      <c r="AU1780" s="23">
        <v>0</v>
      </c>
      <c r="AV1780" s="23">
        <v>0</v>
      </c>
      <c r="AW1780" s="23">
        <v>0</v>
      </c>
      <c r="AX1780" s="23">
        <v>0</v>
      </c>
      <c r="AY1780" s="23">
        <v>0</v>
      </c>
      <c r="AZ1780" s="23">
        <v>0</v>
      </c>
      <c r="BA1780" s="23">
        <v>0</v>
      </c>
      <c r="BB1780" s="23">
        <v>0</v>
      </c>
      <c r="BC1780" s="23">
        <v>0</v>
      </c>
      <c r="BD1780" s="23">
        <v>0</v>
      </c>
      <c r="BE1780" s="23">
        <v>0</v>
      </c>
      <c r="BF1780" s="23">
        <v>0</v>
      </c>
      <c r="BG1780" s="23">
        <v>0</v>
      </c>
    </row>
    <row r="1781" spans="1:59" x14ac:dyDescent="0.25">
      <c r="A1781" s="26" t="s">
        <v>3221</v>
      </c>
      <c r="B1781" s="21" t="s">
        <v>3228</v>
      </c>
      <c r="C1781" s="22" t="s">
        <v>3229</v>
      </c>
      <c r="D1781" s="23" t="s">
        <v>532</v>
      </c>
      <c r="E1781" s="23">
        <v>0</v>
      </c>
      <c r="F1781" s="23">
        <v>0</v>
      </c>
      <c r="G1781" s="23">
        <v>0</v>
      </c>
      <c r="H1781" s="23">
        <v>0</v>
      </c>
      <c r="I1781" s="23">
        <v>0</v>
      </c>
      <c r="J1781" s="23">
        <v>0</v>
      </c>
      <c r="K1781" s="23">
        <v>0</v>
      </c>
      <c r="L1781" s="23">
        <v>0</v>
      </c>
      <c r="M1781" s="23">
        <v>0</v>
      </c>
      <c r="N1781" s="23">
        <v>0</v>
      </c>
      <c r="O1781" s="23">
        <v>0</v>
      </c>
      <c r="P1781" s="23">
        <v>0</v>
      </c>
      <c r="Q1781" s="23">
        <v>0</v>
      </c>
      <c r="R1781" s="23">
        <v>0</v>
      </c>
      <c r="S1781" s="23">
        <v>0</v>
      </c>
      <c r="T1781" s="23">
        <v>0</v>
      </c>
      <c r="U1781" s="23">
        <v>0</v>
      </c>
      <c r="V1781" s="23">
        <v>0</v>
      </c>
      <c r="W1781" s="23">
        <v>0</v>
      </c>
      <c r="X1781" s="23">
        <v>0</v>
      </c>
      <c r="Y1781" s="23">
        <v>0</v>
      </c>
      <c r="Z1781" s="23">
        <v>0</v>
      </c>
      <c r="AA1781" s="23">
        <v>0</v>
      </c>
      <c r="AB1781" s="23">
        <v>0</v>
      </c>
      <c r="AC1781" s="23">
        <v>0</v>
      </c>
      <c r="AD1781" s="23">
        <v>0</v>
      </c>
      <c r="AE1781" s="23">
        <v>0</v>
      </c>
      <c r="AF1781" s="23">
        <v>0</v>
      </c>
      <c r="AG1781" s="23">
        <v>0</v>
      </c>
      <c r="AH1781" s="23">
        <v>0</v>
      </c>
      <c r="AI1781" s="23">
        <v>0</v>
      </c>
      <c r="AJ1781" s="23">
        <v>0</v>
      </c>
      <c r="AK1781" s="23">
        <v>0</v>
      </c>
      <c r="AL1781" s="23">
        <v>0</v>
      </c>
      <c r="AM1781" s="23">
        <v>0</v>
      </c>
      <c r="AN1781" s="23">
        <v>0</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D1781" s="23">
        <v>0</v>
      </c>
      <c r="BE1781" s="23">
        <v>0</v>
      </c>
      <c r="BF1781" s="23">
        <v>0</v>
      </c>
      <c r="BG1781" s="23">
        <v>0</v>
      </c>
    </row>
    <row r="1782" spans="1:59" ht="45" x14ac:dyDescent="0.25">
      <c r="A1782" s="26" t="s">
        <v>3221</v>
      </c>
      <c r="B1782" s="21" t="s">
        <v>3230</v>
      </c>
      <c r="C1782" s="22" t="s">
        <v>3240</v>
      </c>
      <c r="D1782" s="23" t="s">
        <v>532</v>
      </c>
      <c r="E1782" s="23">
        <v>1.95663243</v>
      </c>
      <c r="F1782" s="23">
        <v>0</v>
      </c>
      <c r="G1782" s="23">
        <v>0</v>
      </c>
      <c r="H1782" s="23">
        <v>0</v>
      </c>
      <c r="I1782" s="23">
        <v>0</v>
      </c>
      <c r="J1782" s="23">
        <v>0.75</v>
      </c>
      <c r="K1782" s="23">
        <v>0</v>
      </c>
      <c r="L1782" s="23">
        <v>0</v>
      </c>
      <c r="M1782" s="23">
        <v>0</v>
      </c>
      <c r="N1782" s="23">
        <v>0</v>
      </c>
      <c r="O1782" s="23">
        <v>0</v>
      </c>
      <c r="P1782" s="23">
        <v>1.95663243</v>
      </c>
      <c r="Q1782" s="23">
        <v>0</v>
      </c>
      <c r="R1782" s="23">
        <v>0</v>
      </c>
      <c r="S1782" s="23">
        <v>0</v>
      </c>
      <c r="T1782" s="23">
        <v>0</v>
      </c>
      <c r="U1782" s="23">
        <v>0.75</v>
      </c>
      <c r="V1782" s="23">
        <v>0</v>
      </c>
      <c r="W1782" s="23">
        <v>0</v>
      </c>
      <c r="X1782" s="23">
        <v>0</v>
      </c>
      <c r="Y1782" s="23">
        <v>0</v>
      </c>
      <c r="Z1782" s="23">
        <v>0</v>
      </c>
      <c r="AA1782" s="23">
        <v>0</v>
      </c>
      <c r="AB1782" s="23">
        <v>0</v>
      </c>
      <c r="AC1782" s="23">
        <v>0</v>
      </c>
      <c r="AD1782" s="23">
        <v>0</v>
      </c>
      <c r="AE1782" s="23">
        <v>0</v>
      </c>
      <c r="AF1782" s="23">
        <v>0</v>
      </c>
      <c r="AG1782" s="23">
        <v>0</v>
      </c>
      <c r="AH1782" s="23">
        <v>0</v>
      </c>
      <c r="AI1782" s="23">
        <v>0</v>
      </c>
      <c r="AJ1782" s="23">
        <v>0</v>
      </c>
      <c r="AK1782" s="23">
        <v>0</v>
      </c>
      <c r="AL1782" s="23">
        <v>0</v>
      </c>
      <c r="AM1782" s="23">
        <v>0</v>
      </c>
      <c r="AN1782" s="23">
        <v>0</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c r="BD1782" s="23">
        <v>0</v>
      </c>
      <c r="BE1782" s="23">
        <v>0</v>
      </c>
      <c r="BF1782" s="23">
        <v>0</v>
      </c>
      <c r="BG1782" s="23">
        <v>0</v>
      </c>
    </row>
    <row r="1783" spans="1:59" ht="45" x14ac:dyDescent="0.25">
      <c r="A1783" s="26" t="s">
        <v>3221</v>
      </c>
      <c r="B1783" s="21" t="s">
        <v>3231</v>
      </c>
      <c r="C1783" s="22" t="s">
        <v>3241</v>
      </c>
      <c r="D1783" s="23" t="s">
        <v>532</v>
      </c>
      <c r="E1783" s="23">
        <v>3.7180003199999998</v>
      </c>
      <c r="F1783" s="23">
        <v>0</v>
      </c>
      <c r="G1783" s="23">
        <v>0</v>
      </c>
      <c r="H1783" s="23">
        <v>0.69599999999999995</v>
      </c>
      <c r="I1783" s="23">
        <v>0</v>
      </c>
      <c r="J1783" s="23">
        <v>0</v>
      </c>
      <c r="K1783" s="23">
        <v>0</v>
      </c>
      <c r="L1783" s="23">
        <v>0</v>
      </c>
      <c r="M1783" s="23">
        <v>0</v>
      </c>
      <c r="N1783" s="23">
        <v>0</v>
      </c>
      <c r="O1783" s="23">
        <v>0</v>
      </c>
      <c r="P1783" s="23">
        <v>3.7180003199999998</v>
      </c>
      <c r="Q1783" s="23">
        <v>0</v>
      </c>
      <c r="R1783" s="23">
        <v>0</v>
      </c>
      <c r="S1783" s="23">
        <v>0.69599999999999995</v>
      </c>
      <c r="T1783" s="23">
        <v>0</v>
      </c>
      <c r="U1783" s="23">
        <v>0</v>
      </c>
      <c r="V1783" s="23">
        <v>0</v>
      </c>
      <c r="W1783" s="23">
        <v>0</v>
      </c>
      <c r="X1783" s="23">
        <v>0</v>
      </c>
      <c r="Y1783" s="23">
        <v>0</v>
      </c>
      <c r="Z1783" s="23">
        <v>0</v>
      </c>
      <c r="AA1783" s="23">
        <v>0</v>
      </c>
      <c r="AB1783" s="23">
        <v>0</v>
      </c>
      <c r="AC1783" s="23">
        <v>0</v>
      </c>
      <c r="AD1783" s="23">
        <v>0</v>
      </c>
      <c r="AE1783" s="23">
        <v>0</v>
      </c>
      <c r="AF1783" s="23">
        <v>0</v>
      </c>
      <c r="AG1783" s="23">
        <v>0</v>
      </c>
      <c r="AH1783" s="23">
        <v>0</v>
      </c>
      <c r="AI1783" s="23">
        <v>0</v>
      </c>
      <c r="AJ1783" s="23">
        <v>0</v>
      </c>
      <c r="AK1783" s="23">
        <v>0</v>
      </c>
      <c r="AL1783" s="23">
        <v>0</v>
      </c>
      <c r="AM1783" s="23">
        <v>0</v>
      </c>
      <c r="AN1783" s="23">
        <v>0</v>
      </c>
      <c r="AO1783" s="23">
        <v>0</v>
      </c>
      <c r="AP1783" s="23">
        <v>0</v>
      </c>
      <c r="AQ1783" s="23">
        <v>0</v>
      </c>
      <c r="AR1783" s="23">
        <v>0</v>
      </c>
      <c r="AS1783" s="23">
        <v>0</v>
      </c>
      <c r="AT1783" s="23">
        <v>0</v>
      </c>
      <c r="AU1783" s="23">
        <v>0</v>
      </c>
      <c r="AV1783" s="23">
        <v>0</v>
      </c>
      <c r="AW1783" s="23">
        <v>0</v>
      </c>
      <c r="AX1783" s="23">
        <v>0</v>
      </c>
      <c r="AY1783" s="23">
        <v>0</v>
      </c>
      <c r="AZ1783" s="23">
        <v>0</v>
      </c>
      <c r="BA1783" s="23">
        <v>0</v>
      </c>
      <c r="BB1783" s="23">
        <v>0</v>
      </c>
      <c r="BC1783" s="23">
        <v>0</v>
      </c>
      <c r="BD1783" s="23">
        <v>0</v>
      </c>
      <c r="BE1783" s="23">
        <v>0</v>
      </c>
      <c r="BF1783" s="23">
        <v>0</v>
      </c>
      <c r="BG1783" s="23">
        <v>0</v>
      </c>
    </row>
    <row r="1784" spans="1:59" ht="60" x14ac:dyDescent="0.25">
      <c r="A1784" s="26" t="s">
        <v>3221</v>
      </c>
      <c r="B1784" s="21" t="s">
        <v>3232</v>
      </c>
      <c r="C1784" s="22" t="s">
        <v>3242</v>
      </c>
      <c r="D1784" s="23" t="s">
        <v>532</v>
      </c>
      <c r="E1784" s="23">
        <v>6.2517500000000004E-3</v>
      </c>
      <c r="F1784" s="23">
        <v>0</v>
      </c>
      <c r="G1784" s="23">
        <v>0</v>
      </c>
      <c r="H1784" s="23">
        <v>0</v>
      </c>
      <c r="I1784" s="23">
        <v>0</v>
      </c>
      <c r="J1784" s="23">
        <v>0.06</v>
      </c>
      <c r="K1784" s="23">
        <v>0</v>
      </c>
      <c r="L1784" s="23">
        <v>0</v>
      </c>
      <c r="M1784" s="23">
        <v>0</v>
      </c>
      <c r="N1784" s="23">
        <v>0</v>
      </c>
      <c r="O1784" s="23">
        <v>0</v>
      </c>
      <c r="P1784" s="23">
        <v>6.2517500000000004E-3</v>
      </c>
      <c r="Q1784" s="23">
        <v>0</v>
      </c>
      <c r="R1784" s="23">
        <v>0</v>
      </c>
      <c r="S1784" s="23">
        <v>0</v>
      </c>
      <c r="T1784" s="23">
        <v>0</v>
      </c>
      <c r="U1784" s="23">
        <v>0.06</v>
      </c>
      <c r="V1784" s="23">
        <v>0</v>
      </c>
      <c r="W1784" s="23">
        <v>0</v>
      </c>
      <c r="X1784" s="23">
        <v>0</v>
      </c>
      <c r="Y1784" s="23">
        <v>0</v>
      </c>
      <c r="Z1784" s="23">
        <v>0</v>
      </c>
      <c r="AA1784" s="23">
        <v>0</v>
      </c>
      <c r="AB1784" s="23">
        <v>0</v>
      </c>
      <c r="AC1784" s="23">
        <v>0</v>
      </c>
      <c r="AD1784" s="23">
        <v>0</v>
      </c>
      <c r="AE1784" s="23">
        <v>0</v>
      </c>
      <c r="AF1784" s="23">
        <v>0</v>
      </c>
      <c r="AG1784" s="23">
        <v>0</v>
      </c>
      <c r="AH1784" s="23">
        <v>0</v>
      </c>
      <c r="AI1784" s="23">
        <v>0</v>
      </c>
      <c r="AJ1784" s="23">
        <v>0</v>
      </c>
      <c r="AK1784" s="23">
        <v>0</v>
      </c>
      <c r="AL1784" s="23">
        <v>0</v>
      </c>
      <c r="AM1784" s="23">
        <v>0</v>
      </c>
      <c r="AN1784" s="23">
        <v>0</v>
      </c>
      <c r="AO1784" s="23">
        <v>0</v>
      </c>
      <c r="AP1784" s="23">
        <v>0</v>
      </c>
      <c r="AQ1784" s="23">
        <v>0</v>
      </c>
      <c r="AR1784" s="23">
        <v>0</v>
      </c>
      <c r="AS1784" s="23">
        <v>0</v>
      </c>
      <c r="AT1784" s="23">
        <v>0</v>
      </c>
      <c r="AU1784" s="23">
        <v>0</v>
      </c>
      <c r="AV1784" s="23">
        <v>0</v>
      </c>
      <c r="AW1784" s="23">
        <v>0</v>
      </c>
      <c r="AX1784" s="23">
        <v>0</v>
      </c>
      <c r="AY1784" s="23">
        <v>0</v>
      </c>
      <c r="AZ1784" s="23">
        <v>0</v>
      </c>
      <c r="BA1784" s="23">
        <v>0</v>
      </c>
      <c r="BB1784" s="23">
        <v>0</v>
      </c>
      <c r="BC1784" s="23">
        <v>0</v>
      </c>
      <c r="BD1784" s="23">
        <v>0</v>
      </c>
      <c r="BE1784" s="23">
        <v>0</v>
      </c>
      <c r="BF1784" s="23">
        <v>0</v>
      </c>
      <c r="BG1784" s="23">
        <v>0</v>
      </c>
    </row>
    <row r="1785" spans="1:59" ht="345" x14ac:dyDescent="0.25">
      <c r="A1785" s="26" t="s">
        <v>3221</v>
      </c>
      <c r="B1785" s="21" t="s">
        <v>3233</v>
      </c>
      <c r="C1785" s="22" t="s">
        <v>3243</v>
      </c>
      <c r="D1785" s="23" t="s">
        <v>532</v>
      </c>
      <c r="E1785" s="23">
        <v>0.13323962</v>
      </c>
      <c r="F1785" s="23">
        <v>0.16</v>
      </c>
      <c r="G1785" s="23">
        <v>0</v>
      </c>
      <c r="H1785" s="23">
        <v>0</v>
      </c>
      <c r="I1785" s="23">
        <v>0</v>
      </c>
      <c r="J1785" s="23">
        <v>1.1040000000000001</v>
      </c>
      <c r="K1785" s="23">
        <v>0</v>
      </c>
      <c r="L1785" s="23">
        <v>0</v>
      </c>
      <c r="M1785" s="23">
        <v>0</v>
      </c>
      <c r="N1785" s="23">
        <v>0</v>
      </c>
      <c r="O1785" s="23">
        <v>0</v>
      </c>
      <c r="P1785" s="23">
        <v>0.13323962</v>
      </c>
      <c r="Q1785" s="23">
        <v>0.16</v>
      </c>
      <c r="R1785" s="23">
        <v>0</v>
      </c>
      <c r="S1785" s="23">
        <v>0</v>
      </c>
      <c r="T1785" s="23">
        <v>0</v>
      </c>
      <c r="U1785" s="23">
        <v>1.1040000000000001</v>
      </c>
      <c r="V1785" s="23">
        <v>0</v>
      </c>
      <c r="W1785" s="23">
        <v>0</v>
      </c>
      <c r="X1785" s="23">
        <v>0</v>
      </c>
      <c r="Y1785" s="23">
        <v>0</v>
      </c>
      <c r="Z1785" s="23">
        <v>0</v>
      </c>
      <c r="AA1785" s="23">
        <v>0</v>
      </c>
      <c r="AB1785" s="23">
        <v>0</v>
      </c>
      <c r="AC1785" s="23">
        <v>0</v>
      </c>
      <c r="AD1785" s="23">
        <v>0</v>
      </c>
      <c r="AE1785" s="23">
        <v>0</v>
      </c>
      <c r="AF1785" s="23">
        <v>0</v>
      </c>
      <c r="AG1785" s="23">
        <v>0</v>
      </c>
      <c r="AH1785" s="23">
        <v>0</v>
      </c>
      <c r="AI1785" s="23">
        <v>0</v>
      </c>
      <c r="AJ1785" s="23">
        <v>0</v>
      </c>
      <c r="AK1785" s="23">
        <v>0</v>
      </c>
      <c r="AL1785" s="23">
        <v>0</v>
      </c>
      <c r="AM1785" s="23">
        <v>0</v>
      </c>
      <c r="AN1785" s="23">
        <v>0</v>
      </c>
      <c r="AO1785" s="23">
        <v>0</v>
      </c>
      <c r="AP1785" s="23">
        <v>0</v>
      </c>
      <c r="AQ1785" s="23">
        <v>0</v>
      </c>
      <c r="AR1785" s="23">
        <v>0</v>
      </c>
      <c r="AS1785" s="23">
        <v>0</v>
      </c>
      <c r="AT1785" s="23">
        <v>0</v>
      </c>
      <c r="AU1785" s="23">
        <v>0</v>
      </c>
      <c r="AV1785" s="23">
        <v>0</v>
      </c>
      <c r="AW1785" s="23">
        <v>0</v>
      </c>
      <c r="AX1785" s="23">
        <v>0</v>
      </c>
      <c r="AY1785" s="23">
        <v>0</v>
      </c>
      <c r="AZ1785" s="23">
        <v>0</v>
      </c>
      <c r="BA1785" s="23">
        <v>0</v>
      </c>
      <c r="BB1785" s="23">
        <v>0</v>
      </c>
      <c r="BC1785" s="23">
        <v>0</v>
      </c>
      <c r="BD1785" s="23">
        <v>0</v>
      </c>
      <c r="BE1785" s="23">
        <v>0</v>
      </c>
      <c r="BF1785" s="23">
        <v>0</v>
      </c>
      <c r="BG1785" s="23">
        <v>0</v>
      </c>
    </row>
    <row r="1786" spans="1:59" ht="90" x14ac:dyDescent="0.25">
      <c r="A1786" s="26" t="s">
        <v>3221</v>
      </c>
      <c r="B1786" s="21" t="s">
        <v>3234</v>
      </c>
      <c r="C1786" s="22" t="s">
        <v>3244</v>
      </c>
      <c r="D1786" s="23" t="s">
        <v>532</v>
      </c>
      <c r="E1786" s="23">
        <v>7.5538998099999999</v>
      </c>
      <c r="F1786" s="23">
        <v>6.3E-2</v>
      </c>
      <c r="G1786" s="23">
        <v>0</v>
      </c>
      <c r="H1786" s="23">
        <v>0.74</v>
      </c>
      <c r="I1786" s="23">
        <v>0</v>
      </c>
      <c r="J1786" s="23">
        <v>0</v>
      </c>
      <c r="K1786" s="23">
        <v>0</v>
      </c>
      <c r="L1786" s="23">
        <v>0</v>
      </c>
      <c r="M1786" s="23">
        <v>0</v>
      </c>
      <c r="N1786" s="23">
        <v>0</v>
      </c>
      <c r="O1786" s="23">
        <v>0</v>
      </c>
      <c r="P1786" s="23">
        <v>7.5538998099999999</v>
      </c>
      <c r="Q1786" s="23">
        <v>6.3E-2</v>
      </c>
      <c r="R1786" s="23">
        <v>0</v>
      </c>
      <c r="S1786" s="23">
        <v>0.74</v>
      </c>
      <c r="T1786" s="23">
        <v>0</v>
      </c>
      <c r="U1786" s="23">
        <v>0</v>
      </c>
      <c r="V1786" s="23">
        <v>0</v>
      </c>
      <c r="W1786" s="23">
        <v>0</v>
      </c>
      <c r="X1786" s="23">
        <v>0</v>
      </c>
      <c r="Y1786" s="23">
        <v>0</v>
      </c>
      <c r="Z1786" s="23">
        <v>0</v>
      </c>
      <c r="AA1786" s="23">
        <v>0</v>
      </c>
      <c r="AB1786" s="23">
        <v>0</v>
      </c>
      <c r="AC1786" s="23">
        <v>0</v>
      </c>
      <c r="AD1786" s="23">
        <v>0</v>
      </c>
      <c r="AE1786" s="23">
        <v>0</v>
      </c>
      <c r="AF1786" s="23">
        <v>0</v>
      </c>
      <c r="AG1786" s="23">
        <v>0</v>
      </c>
      <c r="AH1786" s="23">
        <v>0</v>
      </c>
      <c r="AI1786" s="23">
        <v>0</v>
      </c>
      <c r="AJ1786" s="23">
        <v>0</v>
      </c>
      <c r="AK1786" s="23">
        <v>0</v>
      </c>
      <c r="AL1786" s="23">
        <v>0</v>
      </c>
      <c r="AM1786" s="23">
        <v>0</v>
      </c>
      <c r="AN1786" s="23">
        <v>0</v>
      </c>
      <c r="AO1786" s="23">
        <v>0</v>
      </c>
      <c r="AP1786" s="23">
        <v>0</v>
      </c>
      <c r="AQ1786" s="23">
        <v>0</v>
      </c>
      <c r="AR1786" s="23">
        <v>0</v>
      </c>
      <c r="AS1786" s="23">
        <v>0</v>
      </c>
      <c r="AT1786" s="23">
        <v>0</v>
      </c>
      <c r="AU1786" s="23">
        <v>0</v>
      </c>
      <c r="AV1786" s="23">
        <v>0</v>
      </c>
      <c r="AW1786" s="23">
        <v>0</v>
      </c>
      <c r="AX1786" s="23">
        <v>0</v>
      </c>
      <c r="AY1786" s="23">
        <v>0</v>
      </c>
      <c r="AZ1786" s="23">
        <v>0</v>
      </c>
      <c r="BA1786" s="23">
        <v>0</v>
      </c>
      <c r="BB1786" s="23">
        <v>0</v>
      </c>
      <c r="BC1786" s="23">
        <v>0</v>
      </c>
      <c r="BD1786" s="23">
        <v>0</v>
      </c>
      <c r="BE1786" s="23">
        <v>0</v>
      </c>
      <c r="BF1786" s="23">
        <v>0</v>
      </c>
      <c r="BG1786" s="23">
        <v>0</v>
      </c>
    </row>
    <row r="1787" spans="1:59" ht="60" x14ac:dyDescent="0.25">
      <c r="A1787" s="26" t="s">
        <v>3221</v>
      </c>
      <c r="B1787" s="21" t="s">
        <v>3235</v>
      </c>
      <c r="C1787" s="22" t="s">
        <v>3245</v>
      </c>
      <c r="D1787" s="23" t="s">
        <v>532</v>
      </c>
      <c r="E1787" s="23">
        <v>2.4160328500000001</v>
      </c>
      <c r="F1787" s="23">
        <v>0.25</v>
      </c>
      <c r="G1787" s="23">
        <v>0</v>
      </c>
      <c r="H1787" s="23">
        <v>0</v>
      </c>
      <c r="I1787" s="23">
        <v>0</v>
      </c>
      <c r="J1787" s="23">
        <v>0</v>
      </c>
      <c r="K1787" s="23">
        <v>0</v>
      </c>
      <c r="L1787" s="23">
        <v>0</v>
      </c>
      <c r="M1787" s="23">
        <v>0</v>
      </c>
      <c r="N1787" s="23">
        <v>0</v>
      </c>
      <c r="O1787" s="23">
        <v>0</v>
      </c>
      <c r="P1787" s="23">
        <v>2.4160328500000001</v>
      </c>
      <c r="Q1787" s="23">
        <v>0.25</v>
      </c>
      <c r="R1787" s="23">
        <v>0</v>
      </c>
      <c r="S1787" s="23">
        <v>0</v>
      </c>
      <c r="T1787" s="23">
        <v>0</v>
      </c>
      <c r="U1787" s="23">
        <v>0</v>
      </c>
      <c r="V1787" s="23">
        <v>0</v>
      </c>
      <c r="W1787" s="23">
        <v>0</v>
      </c>
      <c r="X1787" s="23">
        <v>0</v>
      </c>
      <c r="Y1787" s="23">
        <v>0</v>
      </c>
      <c r="Z1787" s="23">
        <v>0</v>
      </c>
      <c r="AA1787" s="23">
        <v>0</v>
      </c>
      <c r="AB1787" s="23">
        <v>0</v>
      </c>
      <c r="AC1787" s="23">
        <v>0</v>
      </c>
      <c r="AD1787" s="23">
        <v>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c r="BD1787" s="23">
        <v>0</v>
      </c>
      <c r="BE1787" s="23">
        <v>0</v>
      </c>
      <c r="BF1787" s="23">
        <v>0</v>
      </c>
      <c r="BG1787" s="23">
        <v>0</v>
      </c>
    </row>
    <row r="1788" spans="1:59" ht="75" x14ac:dyDescent="0.25">
      <c r="A1788" s="26" t="s">
        <v>3221</v>
      </c>
      <c r="B1788" s="21" t="s">
        <v>3236</v>
      </c>
      <c r="C1788" s="22" t="s">
        <v>3246</v>
      </c>
      <c r="D1788" s="23" t="s">
        <v>532</v>
      </c>
      <c r="E1788" s="23">
        <v>8.6832742300000003</v>
      </c>
      <c r="F1788" s="23">
        <v>0</v>
      </c>
      <c r="G1788" s="23">
        <v>0</v>
      </c>
      <c r="H1788" s="23">
        <v>0.95</v>
      </c>
      <c r="I1788" s="23">
        <v>0</v>
      </c>
      <c r="J1788" s="23">
        <v>0</v>
      </c>
      <c r="K1788" s="23">
        <v>0</v>
      </c>
      <c r="L1788" s="23">
        <v>0</v>
      </c>
      <c r="M1788" s="23">
        <v>0</v>
      </c>
      <c r="N1788" s="23">
        <v>0</v>
      </c>
      <c r="O1788" s="23">
        <v>0</v>
      </c>
      <c r="P1788" s="23">
        <v>8.6832742300000003</v>
      </c>
      <c r="Q1788" s="23">
        <v>0</v>
      </c>
      <c r="R1788" s="23">
        <v>0</v>
      </c>
      <c r="S1788" s="23">
        <v>0.95</v>
      </c>
      <c r="T1788" s="23">
        <v>0</v>
      </c>
      <c r="U1788" s="23">
        <v>0</v>
      </c>
      <c r="V1788" s="23">
        <v>0</v>
      </c>
      <c r="W1788" s="23">
        <v>0</v>
      </c>
      <c r="X1788" s="23">
        <v>0</v>
      </c>
      <c r="Y1788" s="23">
        <v>0</v>
      </c>
      <c r="Z1788" s="23">
        <v>0</v>
      </c>
      <c r="AA1788" s="23">
        <v>0</v>
      </c>
      <c r="AB1788" s="23">
        <v>0</v>
      </c>
      <c r="AC1788" s="23">
        <v>0</v>
      </c>
      <c r="AD1788" s="23">
        <v>0</v>
      </c>
      <c r="AE1788" s="23">
        <v>0</v>
      </c>
      <c r="AF1788" s="23">
        <v>0</v>
      </c>
      <c r="AG1788" s="23">
        <v>0</v>
      </c>
      <c r="AH1788" s="23">
        <v>0</v>
      </c>
      <c r="AI1788" s="23">
        <v>0</v>
      </c>
      <c r="AJ1788" s="23">
        <v>0</v>
      </c>
      <c r="AK1788" s="23">
        <v>0</v>
      </c>
      <c r="AL1788" s="23">
        <v>0</v>
      </c>
      <c r="AM1788" s="23">
        <v>0</v>
      </c>
      <c r="AN1788" s="23">
        <v>0</v>
      </c>
      <c r="AO1788" s="23">
        <v>0</v>
      </c>
      <c r="AP1788" s="23">
        <v>0</v>
      </c>
      <c r="AQ1788" s="23">
        <v>0</v>
      </c>
      <c r="AR1788" s="23">
        <v>0</v>
      </c>
      <c r="AS1788" s="23">
        <v>0</v>
      </c>
      <c r="AT1788" s="23">
        <v>0</v>
      </c>
      <c r="AU1788" s="23">
        <v>0</v>
      </c>
      <c r="AV1788" s="23">
        <v>0</v>
      </c>
      <c r="AW1788" s="23">
        <v>0</v>
      </c>
      <c r="AX1788" s="23">
        <v>0</v>
      </c>
      <c r="AY1788" s="23">
        <v>0</v>
      </c>
      <c r="AZ1788" s="23">
        <v>0</v>
      </c>
      <c r="BA1788" s="23">
        <v>0</v>
      </c>
      <c r="BB1788" s="23">
        <v>0</v>
      </c>
      <c r="BC1788" s="23">
        <v>0</v>
      </c>
      <c r="BD1788" s="23">
        <v>0</v>
      </c>
      <c r="BE1788" s="23">
        <v>0</v>
      </c>
      <c r="BF1788" s="23">
        <v>0</v>
      </c>
      <c r="BG1788" s="23">
        <v>0</v>
      </c>
    </row>
    <row r="1789" spans="1:59" ht="75" x14ac:dyDescent="0.25">
      <c r="A1789" s="26" t="s">
        <v>3221</v>
      </c>
      <c r="B1789" s="21" t="s">
        <v>3237</v>
      </c>
      <c r="C1789" s="22" t="s">
        <v>3247</v>
      </c>
      <c r="D1789" s="23" t="s">
        <v>532</v>
      </c>
      <c r="E1789" s="23">
        <v>0.46851118000000003</v>
      </c>
      <c r="F1789" s="23">
        <v>0</v>
      </c>
      <c r="G1789" s="23">
        <v>0</v>
      </c>
      <c r="H1789" s="23">
        <v>0</v>
      </c>
      <c r="I1789" s="23">
        <v>0</v>
      </c>
      <c r="J1789" s="23">
        <v>0.152</v>
      </c>
      <c r="K1789" s="23">
        <v>0</v>
      </c>
      <c r="L1789" s="23">
        <v>0</v>
      </c>
      <c r="M1789" s="23">
        <v>0</v>
      </c>
      <c r="N1789" s="23">
        <v>0</v>
      </c>
      <c r="O1789" s="23">
        <v>0</v>
      </c>
      <c r="P1789" s="23">
        <v>0.46851118000000003</v>
      </c>
      <c r="Q1789" s="23">
        <v>0</v>
      </c>
      <c r="R1789" s="23">
        <v>0</v>
      </c>
      <c r="S1789" s="23">
        <v>0</v>
      </c>
      <c r="T1789" s="23">
        <v>0</v>
      </c>
      <c r="U1789" s="23">
        <v>0.152</v>
      </c>
      <c r="V1789" s="23">
        <v>0</v>
      </c>
      <c r="W1789" s="23">
        <v>0</v>
      </c>
      <c r="X1789" s="23">
        <v>0</v>
      </c>
      <c r="Y1789" s="23">
        <v>0</v>
      </c>
      <c r="Z1789" s="23">
        <v>0</v>
      </c>
      <c r="AA1789" s="23">
        <v>0</v>
      </c>
      <c r="AB1789" s="23">
        <v>0</v>
      </c>
      <c r="AC1789" s="23">
        <v>0</v>
      </c>
      <c r="AD1789" s="23">
        <v>0</v>
      </c>
      <c r="AE1789" s="23">
        <v>0</v>
      </c>
      <c r="AF1789" s="23">
        <v>0</v>
      </c>
      <c r="AG1789" s="23">
        <v>0</v>
      </c>
      <c r="AH1789" s="23">
        <v>0</v>
      </c>
      <c r="AI1789" s="23">
        <v>0</v>
      </c>
      <c r="AJ1789" s="23">
        <v>0</v>
      </c>
      <c r="AK1789" s="23">
        <v>0</v>
      </c>
      <c r="AL1789" s="23">
        <v>0</v>
      </c>
      <c r="AM1789" s="23">
        <v>0</v>
      </c>
      <c r="AN1789" s="23">
        <v>0</v>
      </c>
      <c r="AO1789" s="23">
        <v>0</v>
      </c>
      <c r="AP1789" s="23">
        <v>0</v>
      </c>
      <c r="AQ1789" s="23">
        <v>0</v>
      </c>
      <c r="AR1789" s="23">
        <v>0</v>
      </c>
      <c r="AS1789" s="23">
        <v>0</v>
      </c>
      <c r="AT1789" s="23">
        <v>0</v>
      </c>
      <c r="AU1789" s="23">
        <v>0</v>
      </c>
      <c r="AV1789" s="23">
        <v>0</v>
      </c>
      <c r="AW1789" s="23">
        <v>0</v>
      </c>
      <c r="AX1789" s="23">
        <v>0</v>
      </c>
      <c r="AY1789" s="23">
        <v>0</v>
      </c>
      <c r="AZ1789" s="23">
        <v>0</v>
      </c>
      <c r="BA1789" s="23">
        <v>0</v>
      </c>
      <c r="BB1789" s="23">
        <v>0</v>
      </c>
      <c r="BC1789" s="23">
        <v>0</v>
      </c>
      <c r="BD1789" s="23">
        <v>0</v>
      </c>
      <c r="BE1789" s="23">
        <v>0</v>
      </c>
      <c r="BF1789" s="23">
        <v>0</v>
      </c>
      <c r="BG1789" s="23">
        <v>0</v>
      </c>
    </row>
    <row r="1790" spans="1:59" ht="75" x14ac:dyDescent="0.25">
      <c r="A1790" s="26" t="s">
        <v>3221</v>
      </c>
      <c r="B1790" s="21" t="s">
        <v>3238</v>
      </c>
      <c r="C1790" s="22" t="s">
        <v>3248</v>
      </c>
      <c r="D1790" s="23" t="s">
        <v>532</v>
      </c>
      <c r="E1790" s="23">
        <v>0.27818496000000004</v>
      </c>
      <c r="F1790" s="23">
        <v>0</v>
      </c>
      <c r="G1790" s="23">
        <v>0</v>
      </c>
      <c r="H1790" s="23">
        <v>0</v>
      </c>
      <c r="I1790" s="23">
        <v>0</v>
      </c>
      <c r="J1790" s="23">
        <v>8.3000000000000004E-2</v>
      </c>
      <c r="K1790" s="23">
        <v>0</v>
      </c>
      <c r="L1790" s="23">
        <v>0</v>
      </c>
      <c r="M1790" s="23">
        <v>0</v>
      </c>
      <c r="N1790" s="23">
        <v>0</v>
      </c>
      <c r="O1790" s="23">
        <v>0</v>
      </c>
      <c r="P1790" s="23">
        <v>0.27818496000000004</v>
      </c>
      <c r="Q1790" s="23">
        <v>0</v>
      </c>
      <c r="R1790" s="23">
        <v>0</v>
      </c>
      <c r="S1790" s="23">
        <v>0</v>
      </c>
      <c r="T1790" s="23">
        <v>0</v>
      </c>
      <c r="U1790" s="23">
        <v>8.3000000000000004E-2</v>
      </c>
      <c r="V1790" s="23">
        <v>0</v>
      </c>
      <c r="W1790" s="23">
        <v>0</v>
      </c>
      <c r="X1790" s="23">
        <v>0</v>
      </c>
      <c r="Y1790" s="23">
        <v>0</v>
      </c>
      <c r="Z1790" s="23">
        <v>0</v>
      </c>
      <c r="AA1790" s="23">
        <v>0</v>
      </c>
      <c r="AB1790" s="23">
        <v>0</v>
      </c>
      <c r="AC1790" s="23">
        <v>0</v>
      </c>
      <c r="AD1790" s="23">
        <v>0</v>
      </c>
      <c r="AE1790" s="23">
        <v>0</v>
      </c>
      <c r="AF1790" s="23">
        <v>0</v>
      </c>
      <c r="AG1790" s="23">
        <v>0</v>
      </c>
      <c r="AH1790" s="23">
        <v>0</v>
      </c>
      <c r="AI1790" s="23">
        <v>0</v>
      </c>
      <c r="AJ1790" s="23">
        <v>0</v>
      </c>
      <c r="AK1790" s="23">
        <v>0</v>
      </c>
      <c r="AL1790" s="23">
        <v>0</v>
      </c>
      <c r="AM1790" s="23">
        <v>0</v>
      </c>
      <c r="AN1790" s="23">
        <v>0</v>
      </c>
      <c r="AO1790" s="23">
        <v>0</v>
      </c>
      <c r="AP1790" s="23">
        <v>0</v>
      </c>
      <c r="AQ1790" s="23">
        <v>0</v>
      </c>
      <c r="AR1790" s="23">
        <v>0</v>
      </c>
      <c r="AS1790" s="23">
        <v>0</v>
      </c>
      <c r="AT1790" s="23">
        <v>0</v>
      </c>
      <c r="AU1790" s="23">
        <v>0</v>
      </c>
      <c r="AV1790" s="23">
        <v>0</v>
      </c>
      <c r="AW1790" s="23">
        <v>0</v>
      </c>
      <c r="AX1790" s="23">
        <v>0</v>
      </c>
      <c r="AY1790" s="23">
        <v>0</v>
      </c>
      <c r="AZ1790" s="23">
        <v>0</v>
      </c>
      <c r="BA1790" s="23">
        <v>0</v>
      </c>
      <c r="BB1790" s="23">
        <v>0</v>
      </c>
      <c r="BC1790" s="23">
        <v>0</v>
      </c>
      <c r="BD1790" s="23">
        <v>0</v>
      </c>
      <c r="BE1790" s="23">
        <v>0</v>
      </c>
      <c r="BF1790" s="23">
        <v>0</v>
      </c>
      <c r="BG1790" s="23">
        <v>0</v>
      </c>
    </row>
    <row r="1791" spans="1:59" ht="30" x14ac:dyDescent="0.25">
      <c r="A1791" s="26" t="s">
        <v>3221</v>
      </c>
      <c r="B1791" s="21" t="s">
        <v>3239</v>
      </c>
      <c r="C1791" s="22" t="s">
        <v>3249</v>
      </c>
      <c r="D1791" s="23" t="s">
        <v>532</v>
      </c>
      <c r="E1791" s="23">
        <v>0</v>
      </c>
      <c r="F1791" s="23">
        <v>0</v>
      </c>
      <c r="G1791" s="23">
        <v>0</v>
      </c>
      <c r="H1791" s="23">
        <v>0</v>
      </c>
      <c r="I1791" s="23">
        <v>0</v>
      </c>
      <c r="J1791" s="23">
        <v>0</v>
      </c>
      <c r="K1791" s="23">
        <v>0</v>
      </c>
      <c r="L1791" s="23">
        <v>0</v>
      </c>
      <c r="M1791" s="23">
        <v>0</v>
      </c>
      <c r="N1791" s="23">
        <v>0</v>
      </c>
      <c r="O1791" s="23">
        <v>0</v>
      </c>
      <c r="P1791" s="23">
        <v>0</v>
      </c>
      <c r="Q1791" s="23">
        <v>0</v>
      </c>
      <c r="R1791" s="23">
        <v>0</v>
      </c>
      <c r="S1791" s="23">
        <v>0</v>
      </c>
      <c r="T1791" s="23">
        <v>0</v>
      </c>
      <c r="U1791" s="23">
        <v>0</v>
      </c>
      <c r="V1791" s="23">
        <v>0</v>
      </c>
      <c r="W1791" s="23">
        <v>0</v>
      </c>
      <c r="X1791" s="23">
        <v>0</v>
      </c>
      <c r="Y1791" s="23">
        <v>0</v>
      </c>
      <c r="Z1791" s="23">
        <v>0</v>
      </c>
      <c r="AA1791" s="23">
        <v>0</v>
      </c>
      <c r="AB1791" s="23">
        <v>0</v>
      </c>
      <c r="AC1791" s="23">
        <v>0</v>
      </c>
      <c r="AD1791" s="23">
        <v>0</v>
      </c>
      <c r="AE1791" s="23">
        <v>0</v>
      </c>
      <c r="AF1791" s="23">
        <v>0</v>
      </c>
      <c r="AG1791" s="23">
        <v>0</v>
      </c>
      <c r="AH1791" s="23">
        <v>0</v>
      </c>
      <c r="AI1791" s="23">
        <v>0</v>
      </c>
      <c r="AJ1791" s="23">
        <v>0</v>
      </c>
      <c r="AK1791" s="23">
        <v>0</v>
      </c>
      <c r="AL1791" s="23">
        <v>0</v>
      </c>
      <c r="AM1791" s="23">
        <v>0</v>
      </c>
      <c r="AN1791" s="23">
        <v>0</v>
      </c>
      <c r="AO1791" s="23">
        <v>0</v>
      </c>
      <c r="AP1791" s="23">
        <v>0</v>
      </c>
      <c r="AQ1791" s="23">
        <v>0</v>
      </c>
      <c r="AR1791" s="23">
        <v>0</v>
      </c>
      <c r="AS1791" s="23">
        <v>0</v>
      </c>
      <c r="AT1791" s="23">
        <v>0</v>
      </c>
      <c r="AU1791" s="23">
        <v>0</v>
      </c>
      <c r="AV1791" s="23">
        <v>0</v>
      </c>
      <c r="AW1791" s="23">
        <v>0</v>
      </c>
      <c r="AX1791" s="23">
        <v>0</v>
      </c>
      <c r="AY1791" s="23">
        <v>0</v>
      </c>
      <c r="AZ1791" s="23">
        <v>0</v>
      </c>
      <c r="BA1791" s="23">
        <v>0</v>
      </c>
      <c r="BB1791" s="23">
        <v>0</v>
      </c>
      <c r="BC1791" s="23">
        <v>0</v>
      </c>
      <c r="BD1791" s="23">
        <v>0</v>
      </c>
      <c r="BE1791" s="23">
        <v>0</v>
      </c>
      <c r="BF1791" s="23">
        <v>0</v>
      </c>
      <c r="BG1791" s="23">
        <v>0</v>
      </c>
    </row>
    <row r="1792" spans="1:59" x14ac:dyDescent="0.25">
      <c r="A1792" s="26" t="s">
        <v>3221</v>
      </c>
      <c r="B1792" s="21" t="s">
        <v>570</v>
      </c>
      <c r="C1792" s="22" t="s">
        <v>3250</v>
      </c>
      <c r="D1792" s="23" t="s">
        <v>532</v>
      </c>
      <c r="E1792" s="23">
        <v>0</v>
      </c>
      <c r="F1792" s="23">
        <v>0</v>
      </c>
      <c r="G1792" s="23">
        <v>0</v>
      </c>
      <c r="H1792" s="23">
        <v>0</v>
      </c>
      <c r="I1792" s="23">
        <v>0</v>
      </c>
      <c r="J1792" s="23">
        <v>0</v>
      </c>
      <c r="K1792" s="23">
        <v>0</v>
      </c>
      <c r="L1792" s="23">
        <v>0</v>
      </c>
      <c r="M1792" s="23">
        <v>0</v>
      </c>
      <c r="N1792" s="23">
        <v>0</v>
      </c>
      <c r="O1792" s="23">
        <v>0</v>
      </c>
      <c r="P1792" s="23">
        <v>0</v>
      </c>
      <c r="Q1792" s="23">
        <v>0</v>
      </c>
      <c r="R1792" s="23">
        <v>0</v>
      </c>
      <c r="S1792" s="23">
        <v>0</v>
      </c>
      <c r="T1792" s="23">
        <v>0</v>
      </c>
      <c r="U1792" s="23">
        <v>0</v>
      </c>
      <c r="V1792" s="23">
        <v>0</v>
      </c>
      <c r="W1792" s="23">
        <v>0</v>
      </c>
      <c r="X1792" s="23">
        <v>0</v>
      </c>
      <c r="Y1792" s="23">
        <v>0</v>
      </c>
      <c r="Z1792" s="23">
        <v>0</v>
      </c>
      <c r="AA1792" s="23">
        <v>0</v>
      </c>
      <c r="AB1792" s="23">
        <v>0</v>
      </c>
      <c r="AC1792" s="23">
        <v>0</v>
      </c>
      <c r="AD1792" s="23">
        <v>0</v>
      </c>
      <c r="AE1792" s="23">
        <v>0</v>
      </c>
      <c r="AF1792" s="23">
        <v>0</v>
      </c>
      <c r="AG1792" s="23">
        <v>0</v>
      </c>
      <c r="AH1792" s="23">
        <v>0</v>
      </c>
      <c r="AI1792" s="23">
        <v>0</v>
      </c>
      <c r="AJ1792" s="23">
        <v>0</v>
      </c>
      <c r="AK1792" s="23">
        <v>0</v>
      </c>
      <c r="AL1792" s="23">
        <v>0</v>
      </c>
      <c r="AM1792" s="23">
        <v>0</v>
      </c>
      <c r="AN1792" s="23">
        <v>0</v>
      </c>
      <c r="AO1792" s="23">
        <v>0</v>
      </c>
      <c r="AP1792" s="23">
        <v>0</v>
      </c>
      <c r="AQ1792" s="23">
        <v>0</v>
      </c>
      <c r="AR1792" s="23">
        <v>0</v>
      </c>
      <c r="AS1792" s="23">
        <v>0</v>
      </c>
      <c r="AT1792" s="23">
        <v>0</v>
      </c>
      <c r="AU1792" s="23">
        <v>0</v>
      </c>
      <c r="AV1792" s="23">
        <v>0</v>
      </c>
      <c r="AW1792" s="23">
        <v>0</v>
      </c>
      <c r="AX1792" s="23">
        <v>0</v>
      </c>
      <c r="AY1792" s="23">
        <v>0</v>
      </c>
      <c r="AZ1792" s="23">
        <v>0</v>
      </c>
      <c r="BA1792" s="23">
        <v>0</v>
      </c>
      <c r="BB1792" s="23">
        <v>0</v>
      </c>
      <c r="BC1792" s="23">
        <v>0</v>
      </c>
      <c r="BD1792" s="23">
        <v>0</v>
      </c>
      <c r="BE1792" s="23">
        <v>0</v>
      </c>
      <c r="BF1792" s="23">
        <v>0</v>
      </c>
      <c r="BG1792" s="23">
        <v>0</v>
      </c>
    </row>
  </sheetData>
  <mergeCells count="24">
    <mergeCell ref="F3:G3"/>
    <mergeCell ref="L3:AO3"/>
    <mergeCell ref="F4:G4"/>
    <mergeCell ref="L4:AO4"/>
    <mergeCell ref="F6:G6"/>
    <mergeCell ref="L6:AO6"/>
    <mergeCell ref="F7:G7"/>
    <mergeCell ref="L7:AN7"/>
    <mergeCell ref="F9:G9"/>
    <mergeCell ref="L9:AN9"/>
    <mergeCell ref="F11:G11"/>
    <mergeCell ref="M11:AK11"/>
    <mergeCell ref="AL16:AV16"/>
    <mergeCell ref="AW16:BG16"/>
    <mergeCell ref="M12:AK12"/>
    <mergeCell ref="A13:A17"/>
    <mergeCell ref="B13:B17"/>
    <mergeCell ref="C13:C17"/>
    <mergeCell ref="D13:D17"/>
    <mergeCell ref="E13:BG14"/>
    <mergeCell ref="E15:BG15"/>
    <mergeCell ref="E16:O16"/>
    <mergeCell ref="P16:Z16"/>
    <mergeCell ref="AA16:A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2024-02-12T14:44:44Z</dcterms:created>
  <dcterms:modified xsi:type="dcterms:W3CDTF">2026-05-14T05:49:36Z</dcterms:modified>
</cp:coreProperties>
</file>